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971\Desktop\PMS设备专业预算批量导出单点预算\"/>
    </mc:Choice>
  </mc:AlternateContent>
  <bookViews>
    <workbookView xWindow="0" yWindow="0" windowWidth="19200" windowHeight="6990" tabRatio="723" activeTab="3"/>
  </bookViews>
  <sheets>
    <sheet name="表一" sheetId="23" r:id="rId1"/>
    <sheet name="表二" sheetId="24" r:id="rId2"/>
    <sheet name="表二（折扣前）" sheetId="40" r:id="rId3"/>
    <sheet name="表三甲" sheetId="25" r:id="rId4"/>
    <sheet name="表三乙" sheetId="26" state="hidden" r:id="rId5"/>
    <sheet name="表三丙" sheetId="27" r:id="rId6"/>
    <sheet name="表四安装设备" sheetId="28" r:id="rId7"/>
    <sheet name="表四不需安装设备" sheetId="29" state="hidden" r:id="rId8"/>
    <sheet name="表四引进安装设备" sheetId="31" state="hidden" r:id="rId9"/>
    <sheet name="表四引进不需安装设备" sheetId="32" state="hidden" r:id="rId10"/>
    <sheet name="表四材料" sheetId="30" r:id="rId11"/>
    <sheet name="表四引进材料" sheetId="33" state="hidden" r:id="rId12"/>
    <sheet name="表五甲" sheetId="34" r:id="rId13"/>
    <sheet name="表五乙" sheetId="35" state="hidden" r:id="rId14"/>
    <sheet name="规则表" sheetId="36" r:id="rId15"/>
  </sheets>
  <definedNames>
    <definedName name="_xlnm.Print_Titles" localSheetId="1">表二!$1:$4</definedName>
    <definedName name="_xlnm.Print_Titles" localSheetId="5">表三丙!#REF!</definedName>
    <definedName name="_xlnm.Print_Titles" localSheetId="3">表三甲!#REF!</definedName>
    <definedName name="_xlnm.Print_Titles" localSheetId="4">表三乙!#REF!</definedName>
    <definedName name="_xlnm.Print_Titles" localSheetId="6">表四安装设备!#REF!</definedName>
    <definedName name="_xlnm.Print_Titles" localSheetId="7">表四不需安装设备!#REF!</definedName>
    <definedName name="_xlnm.Print_Titles" localSheetId="10">表四材料!#REF!</definedName>
    <definedName name="_xlnm.Print_Titles" localSheetId="8">表四引进安装设备!#REF!</definedName>
    <definedName name="_xlnm.Print_Titles" localSheetId="9">表四引进不需安装设备!#REF!</definedName>
    <definedName name="_xlnm.Print_Titles" localSheetId="11">表四引进材料!#REF!</definedName>
    <definedName name="_xlnm.Print_Titles" localSheetId="12">表五甲!#REF!</definedName>
    <definedName name="_xlnm.Print_Titles" localSheetId="0">表一!$1:$3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34" l="1"/>
  <c r="F5" i="34" l="1"/>
  <c r="G5" i="34" s="1"/>
  <c r="E42" i="40"/>
  <c r="E41" i="40"/>
  <c r="E40" i="40"/>
  <c r="E14" i="40"/>
  <c r="E12" i="40"/>
  <c r="E11" i="40"/>
  <c r="E11" i="24" s="1"/>
  <c r="E10" i="24" s="1"/>
  <c r="E10" i="40"/>
  <c r="E9" i="40"/>
  <c r="E8" i="40"/>
  <c r="E14" i="24"/>
  <c r="E12" i="24"/>
  <c r="E8" i="24"/>
  <c r="E16" i="24" s="1"/>
  <c r="L5" i="23"/>
  <c r="F5" i="23"/>
  <c r="K5" i="23" s="1"/>
  <c r="M5" i="23" s="1"/>
  <c r="E7" i="40" l="1"/>
  <c r="F11" i="23"/>
  <c r="E35" i="40"/>
  <c r="E35" i="24" s="1"/>
  <c r="E27" i="40"/>
  <c r="E21" i="40"/>
  <c r="E16" i="40"/>
  <c r="E38" i="40"/>
  <c r="E34" i="40"/>
  <c r="E24" i="40"/>
  <c r="E20" i="40"/>
  <c r="E6" i="40"/>
  <c r="E17" i="40"/>
  <c r="E37" i="40"/>
  <c r="E23" i="40"/>
  <c r="E19" i="40"/>
  <c r="E36" i="40"/>
  <c r="E36" i="24" s="1"/>
  <c r="E22" i="40"/>
  <c r="E7" i="24"/>
  <c r="F7" i="23"/>
  <c r="F9" i="23"/>
  <c r="E32" i="40" l="1"/>
  <c r="E31" i="40" s="1"/>
  <c r="E34" i="24"/>
  <c r="E32" i="24" s="1"/>
  <c r="E21" i="24"/>
  <c r="E6" i="24"/>
  <c r="E27" i="24"/>
  <c r="E20" i="24"/>
  <c r="E37" i="24"/>
  <c r="E17" i="24"/>
  <c r="E38" i="24"/>
  <c r="E24" i="24"/>
  <c r="E19" i="24"/>
  <c r="E22" i="24"/>
  <c r="E15" i="40"/>
  <c r="E39" i="40" s="1"/>
  <c r="E5" i="40" l="1"/>
  <c r="E4" i="40" s="1"/>
  <c r="E31" i="24"/>
  <c r="E15" i="24"/>
  <c r="E39" i="24" s="1"/>
  <c r="L4" i="23" s="1"/>
  <c r="L7" i="23" s="1"/>
  <c r="E5" i="24" l="1"/>
  <c r="E47" i="40"/>
  <c r="E3" i="40"/>
  <c r="G8" i="24"/>
  <c r="G14" i="24" s="1"/>
  <c r="E4" i="24" l="1"/>
  <c r="E3" i="24"/>
  <c r="G5" i="24" l="1"/>
  <c r="J14" i="24" s="1"/>
  <c r="H11" i="23"/>
  <c r="F9" i="34"/>
  <c r="G9" i="34" s="1"/>
  <c r="F13" i="34"/>
  <c r="G13" i="34" s="1"/>
  <c r="F12" i="34"/>
  <c r="G12" i="34" s="1"/>
  <c r="H9" i="23" l="1"/>
  <c r="H4" i="23"/>
  <c r="K4" i="23" s="1"/>
  <c r="M4" i="23" s="1"/>
  <c r="M7" i="23" s="1"/>
  <c r="H7" i="23"/>
  <c r="K7" i="23" s="1"/>
  <c r="I8" i="23"/>
  <c r="F10" i="34"/>
  <c r="F7" i="34" s="1"/>
  <c r="F22" i="34" s="1"/>
  <c r="L8" i="23" s="1"/>
  <c r="L9" i="23" s="1"/>
  <c r="K8" i="23" l="1"/>
  <c r="M8" i="23" s="1"/>
  <c r="M9" i="23" s="1"/>
  <c r="I9" i="23"/>
  <c r="I11" i="23" s="1"/>
  <c r="G10" i="34"/>
  <c r="G7" i="34" s="1"/>
  <c r="G22" i="34" s="1"/>
  <c r="K9" i="23" l="1"/>
  <c r="P6" i="23"/>
  <c r="J10" i="23"/>
  <c r="J11" i="23" l="1"/>
  <c r="K10" i="23"/>
  <c r="P3" i="23" l="1"/>
  <c r="P9" i="23" s="1"/>
  <c r="K11" i="23"/>
  <c r="L10" i="23"/>
  <c r="L11" i="23" s="1"/>
  <c r="M10" i="23" l="1"/>
  <c r="M11" i="23" s="1"/>
</calcChain>
</file>

<file path=xl/sharedStrings.xml><?xml version="1.0" encoding="utf-8"?>
<sst xmlns="http://schemas.openxmlformats.org/spreadsheetml/2006/main" count="729" uniqueCount="220">
  <si>
    <t>序号</t>
  </si>
  <si>
    <t>表格编号</t>
  </si>
  <si>
    <t>费用名称</t>
  </si>
  <si>
    <t>计算系数</t>
  </si>
  <si>
    <t>小型建筑工程费</t>
  </si>
  <si>
    <t>需要安装的设备费</t>
  </si>
  <si>
    <t>不需安装的设备、工器具费</t>
  </si>
  <si>
    <t>建筑安装工程费</t>
  </si>
  <si>
    <t>其他费用</t>
  </si>
  <si>
    <t>预备费</t>
  </si>
  <si>
    <t>总价值</t>
  </si>
  <si>
    <t>（元）</t>
  </si>
  <si>
    <t>除税价</t>
  </si>
  <si>
    <t>增值税</t>
  </si>
  <si>
    <t>含税价</t>
  </si>
  <si>
    <t>其中外币（）</t>
  </si>
  <si>
    <t>智算的预算总金额</t>
  </si>
  <si>
    <r>
      <rPr>
        <sz val="10"/>
        <rFont val="宋体"/>
        <family val="3"/>
        <charset val="134"/>
      </rPr>
      <t>智算的预算总金额=设备费+其他费用+</t>
    </r>
    <r>
      <rPr>
        <sz val="10"/>
        <color rgb="FFFF0000"/>
        <rFont val="宋体"/>
        <family val="3"/>
        <charset val="134"/>
      </rPr>
      <t>主要材料费</t>
    </r>
    <r>
      <rPr>
        <sz val="10"/>
        <rFont val="宋体"/>
        <family val="3"/>
        <charset val="134"/>
      </rPr>
      <t>+施工费+</t>
    </r>
    <r>
      <rPr>
        <sz val="10"/>
        <color rgb="FFFF0000"/>
        <rFont val="宋体"/>
        <family val="3"/>
        <charset val="134"/>
      </rPr>
      <t>预备费</t>
    </r>
  </si>
  <si>
    <t>Ⅰ</t>
  </si>
  <si>
    <t>Ⅱ</t>
  </si>
  <si>
    <t>Ⅲ</t>
  </si>
  <si>
    <t>Ⅳ</t>
  </si>
  <si>
    <t>Ⅴ</t>
  </si>
  <si>
    <t>Ⅵ</t>
  </si>
  <si>
    <t>Ⅶ</t>
  </si>
  <si>
    <t>Ⅷ</t>
  </si>
  <si>
    <t>Ⅸ</t>
  </si>
  <si>
    <t>Ⅹ</t>
  </si>
  <si>
    <t>Ⅺ</t>
  </si>
  <si>
    <t>Ⅻ</t>
  </si>
  <si>
    <t>ⅩⅢ</t>
  </si>
  <si>
    <t>ⅩⅣ</t>
  </si>
  <si>
    <t>TSY-2</t>
  </si>
  <si>
    <t/>
  </si>
  <si>
    <t>TSY-4 甲 B</t>
  </si>
  <si>
    <t>批复的预算总金额</t>
  </si>
  <si>
    <r>
      <rPr>
        <sz val="10"/>
        <rFont val="宋体"/>
        <family val="3"/>
        <charset val="134"/>
      </rPr>
      <t>批复的预算总金额=设备费+其他费用+</t>
    </r>
    <r>
      <rPr>
        <sz val="10"/>
        <color rgb="FFFF0000"/>
        <rFont val="宋体"/>
        <family val="3"/>
        <charset val="134"/>
      </rPr>
      <t>材料费</t>
    </r>
    <r>
      <rPr>
        <sz val="10"/>
        <rFont val="宋体"/>
        <family val="3"/>
        <charset val="134"/>
      </rPr>
      <t>+施工费</t>
    </r>
  </si>
  <si>
    <t>工程费</t>
  </si>
  <si>
    <t>TSY-5 甲</t>
  </si>
  <si>
    <t>工程建设其他费</t>
  </si>
  <si>
    <t>合计</t>
  </si>
  <si>
    <t>智算的预算总金额-预备费+辅助材料费</t>
  </si>
  <si>
    <t>总计</t>
  </si>
  <si>
    <t>依据和计算方法</t>
  </si>
  <si>
    <t>合计（元）</t>
  </si>
  <si>
    <t>建安工程费（含税价）</t>
  </si>
  <si>
    <t>一+二+三+四</t>
  </si>
  <si>
    <t>建安工程费（除税价）</t>
  </si>
  <si>
    <t>一+二+三</t>
  </si>
  <si>
    <t>智算的施工费</t>
  </si>
  <si>
    <t>智算的施工费=折后建安工程费-主要材料费+乙供材料</t>
  </si>
  <si>
    <t>一</t>
  </si>
  <si>
    <t>直接费</t>
  </si>
  <si>
    <t>(一)+(二)</t>
  </si>
  <si>
    <t>㈠</t>
  </si>
  <si>
    <t>直接工程费</t>
  </si>
  <si>
    <t>1.+2.+3.+4.</t>
  </si>
  <si>
    <t>⒈</t>
  </si>
  <si>
    <t>人工费</t>
  </si>
  <si>
    <t>(1) + (2)</t>
  </si>
  <si>
    <t>批复的施工费</t>
  </si>
  <si>
    <t>批复的施工费=(建安工程费-施工队伍调遣费-乙供材料-规费)*施工费折扣率+规费</t>
  </si>
  <si>
    <t>⑴</t>
  </si>
  <si>
    <t>技工费</t>
  </si>
  <si>
    <t>技工工日×114.0</t>
  </si>
  <si>
    <t>乘以规则表中施工费折扣率</t>
  </si>
  <si>
    <t>⑵</t>
  </si>
  <si>
    <t>普工费</t>
  </si>
  <si>
    <t>普工工日×61.0</t>
  </si>
  <si>
    <t>⒉</t>
  </si>
  <si>
    <t>材料费</t>
  </si>
  <si>
    <t>与折前一致</t>
  </si>
  <si>
    <t>主要材料费</t>
  </si>
  <si>
    <t>由表四</t>
  </si>
  <si>
    <t>辅助材料费</t>
  </si>
  <si>
    <t>主要材料费*费率</t>
  </si>
  <si>
    <t>⒊</t>
  </si>
  <si>
    <t>机械使用费</t>
  </si>
  <si>
    <t>由表三乙</t>
  </si>
  <si>
    <t>⒋</t>
  </si>
  <si>
    <t>仪表使用费</t>
  </si>
  <si>
    <t>由表三丙</t>
  </si>
  <si>
    <t>㈡</t>
  </si>
  <si>
    <t>措施费</t>
  </si>
  <si>
    <t>1-15之和</t>
  </si>
  <si>
    <t>智算的施工费=批复施工费+乙供材料-（甲供材料-利旧材料）*施工折扣率+辅助材料*（1-施工折扣率）</t>
  </si>
  <si>
    <t>文明施工费</t>
  </si>
  <si>
    <t>人工费*费率</t>
  </si>
  <si>
    <t>随人工打折</t>
  </si>
  <si>
    <t>工地器材搬运费</t>
  </si>
  <si>
    <t>工程干扰费</t>
  </si>
  <si>
    <t>工程点交、场地清理费</t>
  </si>
  <si>
    <t>临时设施费</t>
  </si>
  <si>
    <t>工程车辆使用费</t>
  </si>
  <si>
    <t>夜间施工增加费</t>
  </si>
  <si>
    <t>冬雨季施工增加费</t>
  </si>
  <si>
    <t>生产工具用具使用费</t>
  </si>
  <si>
    <t>施工生产用水电蒸汽费</t>
  </si>
  <si>
    <t>特殊地区施工增加费</t>
  </si>
  <si>
    <t>总工日×0.0</t>
  </si>
  <si>
    <t>已完工程及设备保护费</t>
  </si>
  <si>
    <t>运土费</t>
  </si>
  <si>
    <t>施工队伍调遣费</t>
  </si>
  <si>
    <t>删减</t>
  </si>
  <si>
    <t>大型施工机械调遣费</t>
  </si>
  <si>
    <t>二</t>
  </si>
  <si>
    <t>间接费</t>
  </si>
  <si>
    <t>规费</t>
  </si>
  <si>
    <t>工程排污费</t>
  </si>
  <si>
    <t>社会保障费</t>
  </si>
  <si>
    <t>人工费×28.50%</t>
  </si>
  <si>
    <t>住房公积金</t>
  </si>
  <si>
    <t>人工费×4.19%</t>
  </si>
  <si>
    <t>危险作业意外伤害保险费</t>
  </si>
  <si>
    <t>人工费×1.00%</t>
  </si>
  <si>
    <t>企业管理费</t>
  </si>
  <si>
    <t>人工费×27.40%</t>
  </si>
  <si>
    <t>三</t>
  </si>
  <si>
    <t>利润</t>
  </si>
  <si>
    <t>人工费×20.00%</t>
  </si>
  <si>
    <t>四</t>
  </si>
  <si>
    <t>销项税额</t>
  </si>
  <si>
    <t>(人工费+乙供主材费+辅助材料费+机械使用费+仪表使用费+措施费+规费+企业管理费+利润)*9.00%+甲供主材增值税额</t>
  </si>
  <si>
    <t>公式</t>
  </si>
  <si>
    <t>不含利旧材料</t>
  </si>
  <si>
    <t>含利旧材料辅助材料费</t>
  </si>
  <si>
    <t>1</t>
  </si>
  <si>
    <t>2</t>
  </si>
  <si>
    <t>3</t>
  </si>
  <si>
    <t>4</t>
  </si>
  <si>
    <t>5</t>
  </si>
  <si>
    <t>6</t>
  </si>
  <si>
    <t>7</t>
  </si>
  <si>
    <t>8</t>
  </si>
  <si>
    <t>室内部分不计取</t>
  </si>
  <si>
    <t>9</t>
  </si>
  <si>
    <t>10</t>
  </si>
  <si>
    <t>11</t>
  </si>
  <si>
    <t>12</t>
  </si>
  <si>
    <t>13</t>
  </si>
  <si>
    <t>14</t>
  </si>
  <si>
    <t>手动</t>
  </si>
  <si>
    <t>15</t>
  </si>
  <si>
    <t>其中:甲供主材增值税额</t>
  </si>
  <si>
    <t>甲供主材×甲供主材增值税率</t>
  </si>
  <si>
    <t>五</t>
  </si>
  <si>
    <t>折扣前设备费</t>
  </si>
  <si>
    <t>公允价（含利旧）</t>
  </si>
  <si>
    <t>用来计算表五数据</t>
  </si>
  <si>
    <t>六</t>
  </si>
  <si>
    <t>折扣前材料费</t>
  </si>
  <si>
    <r>
      <rPr>
        <sz val="10"/>
        <rFont val="宋体"/>
        <family val="3"/>
        <charset val="134"/>
      </rPr>
      <t>折扣前建安工程费（除税价）</t>
    </r>
    <r>
      <rPr>
        <sz val="10"/>
        <color rgb="FFFF0000"/>
        <rFont val="宋体"/>
        <family val="3"/>
        <charset val="134"/>
      </rPr>
      <t>含利旧材料</t>
    </r>
  </si>
  <si>
    <t>定额编号</t>
  </si>
  <si>
    <t>项　目　名　称</t>
  </si>
  <si>
    <t>单 位</t>
  </si>
  <si>
    <t>数 量</t>
  </si>
  <si>
    <t>单位定额值（工日）</t>
  </si>
  <si>
    <t>合计值（工日）</t>
  </si>
  <si>
    <t>技工</t>
  </si>
  <si>
    <t>普工</t>
  </si>
  <si>
    <t>单位</t>
  </si>
  <si>
    <t>数量</t>
  </si>
  <si>
    <t>机　械　名　称</t>
  </si>
  <si>
    <t>单位定额值</t>
  </si>
  <si>
    <t>合计值</t>
  </si>
  <si>
    <t>数量（台班）</t>
  </si>
  <si>
    <t>单价（元）</t>
  </si>
  <si>
    <t>合价（元）</t>
  </si>
  <si>
    <t>仪　表　名　称</t>
  </si>
  <si>
    <t>消耗量（台班）</t>
  </si>
  <si>
    <t>名　　　　称</t>
  </si>
  <si>
    <t>规　格  程  式</t>
  </si>
  <si>
    <t>备　　注</t>
  </si>
  <si>
    <t>中　 文　 名　 称</t>
  </si>
  <si>
    <t>外　 文　 名　 称</t>
  </si>
  <si>
    <t>单　 价</t>
  </si>
  <si>
    <t>合　 价</t>
  </si>
  <si>
    <t>外 币</t>
  </si>
  <si>
    <t>折合人民币 （元）</t>
  </si>
  <si>
    <t>（   ）</t>
  </si>
  <si>
    <t xml:space="preserve">外　 文　 名　 称 </t>
  </si>
  <si>
    <t>费    用    名    称</t>
  </si>
  <si>
    <t>计算依据及方法</t>
  </si>
  <si>
    <t>金额（元）</t>
  </si>
  <si>
    <t>备      注</t>
  </si>
  <si>
    <t>建设用地及综合赔补费</t>
  </si>
  <si>
    <t>可行性研究费</t>
  </si>
  <si>
    <t>手填</t>
  </si>
  <si>
    <t>可行性研究费(不含税)=可研投资*0.2%*0.38*0.98</t>
  </si>
  <si>
    <t>研究试验费</t>
  </si>
  <si>
    <t>勘察设计费</t>
  </si>
  <si>
    <t>勘察费</t>
  </si>
  <si>
    <t>设计费</t>
  </si>
  <si>
    <r>
      <rPr>
        <sz val="10"/>
        <color rgb="FF000000"/>
        <rFont val="宋体"/>
        <family val="3"/>
        <charset val="134"/>
      </rPr>
      <t>传送网设备专业设计费</t>
    </r>
    <r>
      <rPr>
        <sz val="10"/>
        <color rgb="FF000000"/>
        <rFont val="Arial"/>
        <family val="2"/>
      </rPr>
      <t>=</t>
    </r>
    <r>
      <rPr>
        <sz val="10"/>
        <color rgb="FF000000"/>
        <rFont val="宋体"/>
        <family val="3"/>
        <charset val="134"/>
      </rPr>
      <t>工程费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设计费率（</t>
    </r>
    <r>
      <rPr>
        <sz val="10"/>
        <color rgb="FF000000"/>
        <rFont val="Arial"/>
        <family val="2"/>
      </rPr>
      <t>3%</t>
    </r>
    <r>
      <rPr>
        <sz val="10"/>
        <color rgb="FF000000"/>
        <rFont val="宋体"/>
        <family val="3"/>
        <charset val="134"/>
      </rPr>
      <t>）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专业调整系数（</t>
    </r>
    <r>
      <rPr>
        <sz val="10"/>
        <color rgb="FF000000"/>
        <rFont val="Arial"/>
        <family val="2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工程复杂程度调整系数（</t>
    </r>
    <r>
      <rPr>
        <sz val="10"/>
        <color rgb="FF000000"/>
        <rFont val="Arial"/>
        <family val="2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附加调整系数（</t>
    </r>
    <r>
      <rPr>
        <sz val="10"/>
        <color rgb="FF000000"/>
        <rFont val="Arial"/>
        <family val="2"/>
      </rPr>
      <t>1</t>
    </r>
    <r>
      <rPr>
        <sz val="10"/>
        <color rgb="FF000000"/>
        <rFont val="宋体"/>
        <family val="3"/>
        <charset val="134"/>
      </rPr>
      <t>）</t>
    </r>
    <r>
      <rPr>
        <sz val="10"/>
        <color rgb="FF000000"/>
        <rFont val="Arial"/>
        <family val="2"/>
      </rPr>
      <t>×</t>
    </r>
    <r>
      <rPr>
        <sz val="10"/>
        <color rgb="FF000000"/>
        <rFont val="宋体"/>
        <family val="3"/>
        <charset val="134"/>
      </rPr>
      <t>设计投标折扣（</t>
    </r>
    <r>
      <rPr>
        <sz val="10"/>
        <color rgb="FF000000"/>
        <rFont val="Arial"/>
        <family val="2"/>
      </rPr>
      <t>0.38</t>
    </r>
    <r>
      <rPr>
        <sz val="10"/>
        <color rgb="FF000000"/>
        <rFont val="宋体"/>
        <family val="3"/>
        <charset val="134"/>
      </rPr>
      <t>）</t>
    </r>
    <r>
      <rPr>
        <sz val="10"/>
        <color rgb="FF000000"/>
        <rFont val="Arial"/>
        <family val="2"/>
      </rPr>
      <t>*0.98</t>
    </r>
  </si>
  <si>
    <t>主体设计协调费</t>
  </si>
  <si>
    <t>主体设计协调费=工程费×设计费率（3%）×专业调整系数（1）×工程复杂程度调整系数（1）×附加调整系数（1）×5%×设计投标折扣（0.38）×98%</t>
  </si>
  <si>
    <t>环境影响评价费</t>
  </si>
  <si>
    <t>建设工程监理费</t>
  </si>
  <si>
    <t>监理合同</t>
  </si>
  <si>
    <t>1、设备费&gt;=整个工程费的62.5%（设备费*0.4+安装工程费）
2、整个工程费的62.5%&gt;=设备费
&gt;=整个工程费的40%（安装工程费/0.6）
3、整个工程费的40%&gt;=设备费（设备费+安装工程费）</t>
  </si>
  <si>
    <t>安全生产费</t>
  </si>
  <si>
    <t>建安费*2.0%</t>
  </si>
  <si>
    <t>折扣前建安工程费（除税价）*2%</t>
  </si>
  <si>
    <t>引进技术及引进设备其它费</t>
  </si>
  <si>
    <t>工程保险费</t>
  </si>
  <si>
    <t>工程招投标代理费</t>
  </si>
  <si>
    <t>专利及专利技术使用费</t>
  </si>
  <si>
    <t>结算审计费</t>
  </si>
  <si>
    <t>决算审计费</t>
  </si>
  <si>
    <t>施工费其他费用</t>
  </si>
  <si>
    <t>生产准备及开办费(运营费)</t>
  </si>
  <si>
    <t>设计定员×生产准备费指标(元/人)</t>
  </si>
  <si>
    <t>金　　额</t>
  </si>
  <si>
    <t>备注</t>
  </si>
  <si>
    <t>外币（）</t>
  </si>
  <si>
    <t>折合人民币（元）</t>
  </si>
  <si>
    <t>是否打折（0-不打折；1-打折）</t>
  </si>
  <si>
    <t>设计费折扣率</t>
  </si>
  <si>
    <t>施工费折扣率</t>
  </si>
  <si>
    <t>监理费折扣率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</si>
</sst>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);[Red]\(0\)"/>
    <numFmt numFmtId="177" formatCode="0_ "/>
    <numFmt numFmtId="178" formatCode="0.0000"/>
    <numFmt numFmtId="179" formatCode="0.00_ "/>
    <numFmt numFmtId="180" formatCode="0.000"/>
  </numFmts>
  <fonts count="23" x14ac:knownFonts="1">
    <font>
      <sz val="10"/>
      <name val="宋体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color theme="1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8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76" fontId="2" fillId="0" borderId="1" xfId="3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 applyAlignment="1">
      <alignment vertical="center" wrapText="1"/>
    </xf>
    <xf numFmtId="1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79" fontId="10" fillId="0" borderId="1" xfId="0" applyNumberFormat="1" applyFont="1" applyBorder="1" applyAlignment="1">
      <alignment horizontal="center" vertical="center" wrapText="1"/>
    </xf>
    <xf numFmtId="180" fontId="0" fillId="0" borderId="0" xfId="0" applyNumberFormat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2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2" fontId="0" fillId="0" borderId="0" xfId="0" applyNumberFormat="1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2" fontId="16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2" fontId="9" fillId="0" borderId="14" xfId="0" applyNumberFormat="1" applyFont="1" applyFill="1" applyBorder="1" applyAlignment="1" applyProtection="1">
      <alignment horizontal="center" vertical="center" wrapText="1"/>
    </xf>
    <xf numFmtId="2" fontId="16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right" vertical="center" wrapText="1"/>
    </xf>
    <xf numFmtId="178" fontId="17" fillId="0" borderId="1" xfId="0" applyNumberFormat="1" applyFont="1" applyBorder="1" applyAlignment="1">
      <alignment horizontal="right" vertical="center" wrapText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 wrapText="1"/>
    </xf>
    <xf numFmtId="0" fontId="21" fillId="0" borderId="0" xfId="2" applyAlignment="1">
      <alignment vertical="center" wrapText="1"/>
    </xf>
    <xf numFmtId="0" fontId="21" fillId="0" borderId="0" xfId="2" applyFill="1" applyAlignment="1">
      <alignment vertical="center" wrapText="1"/>
    </xf>
    <xf numFmtId="0" fontId="1" fillId="0" borderId="18" xfId="2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8" xfId="2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79" fontId="0" fillId="0" borderId="1" xfId="0" applyNumberFormat="1" applyFont="1" applyFill="1" applyBorder="1" applyAlignment="1">
      <alignment horizontal="center" vertical="center" wrapText="1"/>
    </xf>
    <xf numFmtId="0" fontId="21" fillId="0" borderId="0" xfId="2" applyAlignment="1">
      <alignment horizontal="center" vertical="center" wrapText="1"/>
    </xf>
    <xf numFmtId="0" fontId="21" fillId="3" borderId="0" xfId="2" applyFill="1" applyAlignment="1">
      <alignment vertical="center" wrapText="1"/>
    </xf>
    <xf numFmtId="0" fontId="3" fillId="0" borderId="0" xfId="2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9" fontId="0" fillId="3" borderId="1" xfId="0" applyNumberFormat="1" applyFont="1" applyFill="1" applyBorder="1" applyAlignment="1">
      <alignment horizontal="center" vertical="center" wrapText="1"/>
    </xf>
    <xf numFmtId="17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0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vertical="top"/>
    </xf>
    <xf numFmtId="2" fontId="18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0" xfId="0" applyAlignment="1">
      <alignment vertical="top" wrapText="1"/>
    </xf>
    <xf numFmtId="2" fontId="15" fillId="0" borderId="0" xfId="0" applyNumberFormat="1" applyFont="1" applyFill="1" applyAlignment="1" applyProtection="1">
      <alignment horizontal="center" vertical="center" wrapText="1"/>
      <protection locked="0"/>
    </xf>
    <xf numFmtId="17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79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7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0" xfId="0" applyNumberFormat="1" applyFont="1" applyFill="1" applyAlignment="1" applyProtection="1">
      <alignment horizontal="center" vertical="center" wrapText="1"/>
      <protection locked="0"/>
    </xf>
    <xf numFmtId="2" fontId="7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179" fontId="0" fillId="0" borderId="0" xfId="0" applyNumberFormat="1" applyAlignment="1">
      <alignment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9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left" vertical="center" wrapText="1"/>
    </xf>
    <xf numFmtId="179" fontId="2" fillId="0" borderId="0" xfId="0" applyNumberFormat="1" applyFont="1" applyAlignment="1">
      <alignment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left" vertical="center" wrapText="1"/>
    </xf>
    <xf numFmtId="179" fontId="7" fillId="0" borderId="1" xfId="0" applyNumberFormat="1" applyFont="1" applyFill="1" applyBorder="1" applyAlignment="1" applyProtection="1">
      <alignment horizontal="right" vertical="center" wrapText="1"/>
      <protection locked="0"/>
    </xf>
    <xf numFmtId="179" fontId="14" fillId="6" borderId="1" xfId="0" applyNumberFormat="1" applyFont="1" applyFill="1" applyBorder="1" applyAlignment="1" applyProtection="1">
      <alignment horizontal="center" vertical="center" wrapText="1"/>
    </xf>
    <xf numFmtId="179" fontId="14" fillId="6" borderId="1" xfId="0" applyNumberFormat="1" applyFont="1" applyFill="1" applyBorder="1" applyAlignment="1" applyProtection="1">
      <alignment horizontal="center" vertical="center" wrapText="1"/>
      <protection locked="0"/>
    </xf>
    <xf numFmtId="179" fontId="21" fillId="0" borderId="0" xfId="2" applyNumberFormat="1" applyAlignment="1">
      <alignment vertical="center" wrapText="1"/>
    </xf>
    <xf numFmtId="0" fontId="2" fillId="3" borderId="1" xfId="2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79" fontId="1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2" applyFont="1" applyBorder="1" applyAlignment="1">
      <alignment horizontal="left" vertical="center" wrapText="1"/>
    </xf>
    <xf numFmtId="0" fontId="0" fillId="0" borderId="7" xfId="2" applyFont="1" applyBorder="1" applyAlignment="1">
      <alignment horizontal="left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2" applyBorder="1" applyAlignment="1">
      <alignment horizontal="left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179" fontId="0" fillId="7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编制文件模板" xfId="3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6"/>
  <sheetViews>
    <sheetView topLeftCell="J1" zoomScale="115" zoomScaleNormal="115" workbookViewId="0">
      <selection activeCell="O23" sqref="O23"/>
    </sheetView>
  </sheetViews>
  <sheetFormatPr defaultColWidth="9" defaultRowHeight="12" customHeight="1" x14ac:dyDescent="0.15"/>
  <cols>
    <col min="1" max="1" width="10.7109375" style="1" customWidth="1"/>
    <col min="2" max="2" width="11.7109375" style="1" customWidth="1"/>
    <col min="3" max="3" width="26.28515625" style="1" customWidth="1"/>
    <col min="4" max="4" width="10.7109375" style="33" customWidth="1"/>
    <col min="5" max="5" width="14.85546875" style="119" customWidth="1"/>
    <col min="6" max="6" width="16.7109375" style="119" customWidth="1"/>
    <col min="7" max="7" width="24.85546875" style="119" customWidth="1"/>
    <col min="8" max="8" width="16.28515625" style="119" customWidth="1"/>
    <col min="9" max="9" width="10.5703125" style="119" customWidth="1"/>
    <col min="10" max="10" width="10.140625" style="119" customWidth="1"/>
    <col min="11" max="11" width="13.5703125" style="119" customWidth="1"/>
    <col min="12" max="12" width="13.7109375" style="119" customWidth="1"/>
    <col min="13" max="13" width="17.42578125" style="119" customWidth="1"/>
    <col min="14" max="14" width="14.42578125" style="119" customWidth="1"/>
    <col min="15" max="15" width="13" style="1"/>
    <col min="16" max="16" width="22.28515625" style="1" customWidth="1"/>
    <col min="17" max="17" width="65.140625" style="1" customWidth="1"/>
    <col min="18" max="21" width="17.28515625" style="1" customWidth="1"/>
    <col min="22" max="253" width="9.140625" style="1"/>
    <col min="254" max="267" width="11.140625" style="1" customWidth="1"/>
    <col min="268" max="509" width="9.140625" style="1"/>
    <col min="510" max="523" width="11.140625" style="1" customWidth="1"/>
    <col min="524" max="765" width="9.140625" style="1"/>
    <col min="766" max="779" width="11.140625" style="1" customWidth="1"/>
    <col min="780" max="1021" width="9.140625" style="1"/>
    <col min="1022" max="1035" width="11.140625" style="1" customWidth="1"/>
    <col min="1036" max="1277" width="9.140625" style="1"/>
    <col min="1278" max="1291" width="11.140625" style="1" customWidth="1"/>
    <col min="1292" max="1533" width="9.140625" style="1"/>
    <col min="1534" max="1547" width="11.140625" style="1" customWidth="1"/>
    <col min="1548" max="1789" width="9.140625" style="1"/>
    <col min="1790" max="1803" width="11.140625" style="1" customWidth="1"/>
    <col min="1804" max="2045" width="9.140625" style="1"/>
    <col min="2046" max="2059" width="11.140625" style="1" customWidth="1"/>
    <col min="2060" max="2301" width="9.140625" style="1"/>
    <col min="2302" max="2315" width="11.140625" style="1" customWidth="1"/>
    <col min="2316" max="2557" width="9.140625" style="1"/>
    <col min="2558" max="2571" width="11.140625" style="1" customWidth="1"/>
    <col min="2572" max="2813" width="9.140625" style="1"/>
    <col min="2814" max="2827" width="11.140625" style="1" customWidth="1"/>
    <col min="2828" max="3069" width="9.140625" style="1"/>
    <col min="3070" max="3083" width="11.140625" style="1" customWidth="1"/>
    <col min="3084" max="3325" width="9.140625" style="1"/>
    <col min="3326" max="3339" width="11.140625" style="1" customWidth="1"/>
    <col min="3340" max="3581" width="9.140625" style="1"/>
    <col min="3582" max="3595" width="11.140625" style="1" customWidth="1"/>
    <col min="3596" max="3837" width="9.140625" style="1"/>
    <col min="3838" max="3851" width="11.140625" style="1" customWidth="1"/>
    <col min="3852" max="4093" width="9.140625" style="1"/>
    <col min="4094" max="4107" width="11.140625" style="1" customWidth="1"/>
    <col min="4108" max="4349" width="9.140625" style="1"/>
    <col min="4350" max="4363" width="11.140625" style="1" customWidth="1"/>
    <col min="4364" max="4605" width="9.140625" style="1"/>
    <col min="4606" max="4619" width="11.140625" style="1" customWidth="1"/>
    <col min="4620" max="4861" width="9.140625" style="1"/>
    <col min="4862" max="4875" width="11.140625" style="1" customWidth="1"/>
    <col min="4876" max="5117" width="9.140625" style="1"/>
    <col min="5118" max="5131" width="11.140625" style="1" customWidth="1"/>
    <col min="5132" max="5373" width="9.140625" style="1"/>
    <col min="5374" max="5387" width="11.140625" style="1" customWidth="1"/>
    <col min="5388" max="5629" width="9.140625" style="1"/>
    <col min="5630" max="5643" width="11.140625" style="1" customWidth="1"/>
    <col min="5644" max="5885" width="9.140625" style="1"/>
    <col min="5886" max="5899" width="11.140625" style="1" customWidth="1"/>
    <col min="5900" max="6141" width="9.140625" style="1"/>
    <col min="6142" max="6155" width="11.140625" style="1" customWidth="1"/>
    <col min="6156" max="6397" width="9.140625" style="1"/>
    <col min="6398" max="6411" width="11.140625" style="1" customWidth="1"/>
    <col min="6412" max="6653" width="9.140625" style="1"/>
    <col min="6654" max="6667" width="11.140625" style="1" customWidth="1"/>
    <col min="6668" max="6909" width="9.140625" style="1"/>
    <col min="6910" max="6923" width="11.140625" style="1" customWidth="1"/>
    <col min="6924" max="7165" width="9.140625" style="1"/>
    <col min="7166" max="7179" width="11.140625" style="1" customWidth="1"/>
    <col min="7180" max="7421" width="9.140625" style="1"/>
    <col min="7422" max="7435" width="11.140625" style="1" customWidth="1"/>
    <col min="7436" max="7677" width="9.140625" style="1"/>
    <col min="7678" max="7691" width="11.140625" style="1" customWidth="1"/>
    <col min="7692" max="7933" width="9.140625" style="1"/>
    <col min="7934" max="7947" width="11.140625" style="1" customWidth="1"/>
    <col min="7948" max="8189" width="9.140625" style="1"/>
    <col min="8190" max="8203" width="11.140625" style="1" customWidth="1"/>
    <col min="8204" max="8445" width="9.140625" style="1"/>
    <col min="8446" max="8459" width="11.140625" style="1" customWidth="1"/>
    <col min="8460" max="8701" width="9.140625" style="1"/>
    <col min="8702" max="8715" width="11.140625" style="1" customWidth="1"/>
    <col min="8716" max="8957" width="9.140625" style="1"/>
    <col min="8958" max="8971" width="11.140625" style="1" customWidth="1"/>
    <col min="8972" max="9213" width="9.140625" style="1"/>
    <col min="9214" max="9227" width="11.140625" style="1" customWidth="1"/>
    <col min="9228" max="9469" width="9.140625" style="1"/>
    <col min="9470" max="9483" width="11.140625" style="1" customWidth="1"/>
    <col min="9484" max="9725" width="9.140625" style="1"/>
    <col min="9726" max="9739" width="11.140625" style="1" customWidth="1"/>
    <col min="9740" max="9981" width="9.140625" style="1"/>
    <col min="9982" max="9995" width="11.140625" style="1" customWidth="1"/>
    <col min="9996" max="10237" width="9.140625" style="1"/>
    <col min="10238" max="10251" width="11.140625" style="1" customWidth="1"/>
    <col min="10252" max="10493" width="9.140625" style="1"/>
    <col min="10494" max="10507" width="11.140625" style="1" customWidth="1"/>
    <col min="10508" max="10749" width="9.140625" style="1"/>
    <col min="10750" max="10763" width="11.140625" style="1" customWidth="1"/>
    <col min="10764" max="11005" width="9.140625" style="1"/>
    <col min="11006" max="11019" width="11.140625" style="1" customWidth="1"/>
    <col min="11020" max="11261" width="9.140625" style="1"/>
    <col min="11262" max="11275" width="11.140625" style="1" customWidth="1"/>
    <col min="11276" max="11517" width="9.140625" style="1"/>
    <col min="11518" max="11531" width="11.140625" style="1" customWidth="1"/>
    <col min="11532" max="11773" width="9.140625" style="1"/>
    <col min="11774" max="11787" width="11.140625" style="1" customWidth="1"/>
    <col min="11788" max="12029" width="9.140625" style="1"/>
    <col min="12030" max="12043" width="11.140625" style="1" customWidth="1"/>
    <col min="12044" max="12285" width="9.140625" style="1"/>
    <col min="12286" max="12299" width="11.140625" style="1" customWidth="1"/>
    <col min="12300" max="12541" width="9.140625" style="1"/>
    <col min="12542" max="12555" width="11.140625" style="1" customWidth="1"/>
    <col min="12556" max="12797" width="9.140625" style="1"/>
    <col min="12798" max="12811" width="11.140625" style="1" customWidth="1"/>
    <col min="12812" max="13053" width="9.140625" style="1"/>
    <col min="13054" max="13067" width="11.140625" style="1" customWidth="1"/>
    <col min="13068" max="13309" width="9.140625" style="1"/>
    <col min="13310" max="13323" width="11.140625" style="1" customWidth="1"/>
    <col min="13324" max="13565" width="9.140625" style="1"/>
    <col min="13566" max="13579" width="11.140625" style="1" customWidth="1"/>
    <col min="13580" max="13821" width="9.140625" style="1"/>
    <col min="13822" max="13835" width="11.140625" style="1" customWidth="1"/>
    <col min="13836" max="14077" width="9.140625" style="1"/>
    <col min="14078" max="14091" width="11.140625" style="1" customWidth="1"/>
    <col min="14092" max="14333" width="9.140625" style="1"/>
    <col min="14334" max="14347" width="11.140625" style="1" customWidth="1"/>
    <col min="14348" max="14589" width="9.140625" style="1"/>
    <col min="14590" max="14603" width="11.140625" style="1" customWidth="1"/>
    <col min="14604" max="14845" width="9.140625" style="1"/>
    <col min="14846" max="14859" width="11.140625" style="1" customWidth="1"/>
    <col min="14860" max="15101" width="9.140625" style="1"/>
    <col min="15102" max="15115" width="11.140625" style="1" customWidth="1"/>
    <col min="15116" max="15357" width="9.140625" style="1"/>
    <col min="15358" max="15371" width="11.140625" style="1" customWidth="1"/>
    <col min="15372" max="15613" width="9.140625" style="1"/>
    <col min="15614" max="15627" width="11.140625" style="1" customWidth="1"/>
    <col min="15628" max="15869" width="9.140625" style="1"/>
    <col min="15870" max="15883" width="11.140625" style="1" customWidth="1"/>
    <col min="15884" max="16125" width="9.140625" style="1"/>
    <col min="16126" max="16139" width="11.140625" style="1" customWidth="1"/>
    <col min="16140" max="16382" width="9.140625" style="1"/>
    <col min="16383" max="16384" width="9" style="1"/>
  </cols>
  <sheetData>
    <row r="1" spans="1:20" s="117" customFormat="1" ht="18" customHeight="1" x14ac:dyDescent="0.15">
      <c r="A1" s="138" t="s">
        <v>0</v>
      </c>
      <c r="B1" s="139" t="s">
        <v>1</v>
      </c>
      <c r="C1" s="139" t="s">
        <v>2</v>
      </c>
      <c r="D1" s="139" t="s">
        <v>3</v>
      </c>
      <c r="E1" s="120" t="s">
        <v>4</v>
      </c>
      <c r="F1" s="120" t="s">
        <v>5</v>
      </c>
      <c r="G1" s="120" t="s">
        <v>6</v>
      </c>
      <c r="H1" s="121" t="s">
        <v>7</v>
      </c>
      <c r="I1" s="120" t="s">
        <v>8</v>
      </c>
      <c r="J1" s="120" t="s">
        <v>9</v>
      </c>
      <c r="K1" s="137" t="s">
        <v>10</v>
      </c>
      <c r="L1" s="137"/>
      <c r="M1" s="137"/>
      <c r="N1" s="137"/>
    </row>
    <row r="2" spans="1:20" s="117" customFormat="1" ht="18" customHeight="1" x14ac:dyDescent="0.15">
      <c r="A2" s="138"/>
      <c r="B2" s="139"/>
      <c r="C2" s="139"/>
      <c r="D2" s="139"/>
      <c r="E2" s="120" t="s">
        <v>11</v>
      </c>
      <c r="F2" s="120" t="s">
        <v>11</v>
      </c>
      <c r="G2" s="120" t="s">
        <v>11</v>
      </c>
      <c r="H2" s="120" t="s">
        <v>11</v>
      </c>
      <c r="I2" s="120" t="s">
        <v>11</v>
      </c>
      <c r="J2" s="120" t="s">
        <v>11</v>
      </c>
      <c r="K2" s="120" t="s">
        <v>12</v>
      </c>
      <c r="L2" s="120" t="s">
        <v>13</v>
      </c>
      <c r="M2" s="120" t="s">
        <v>14</v>
      </c>
      <c r="N2" s="120" t="s">
        <v>15</v>
      </c>
      <c r="P2" s="99" t="s">
        <v>16</v>
      </c>
      <c r="Q2" s="135" t="s">
        <v>17</v>
      </c>
      <c r="R2" s="1"/>
      <c r="S2" s="1"/>
      <c r="T2" s="1"/>
    </row>
    <row r="3" spans="1:20" s="117" customFormat="1" ht="18" customHeight="1" x14ac:dyDescent="0.15">
      <c r="A3" s="17" t="s">
        <v>18</v>
      </c>
      <c r="B3" s="17" t="s">
        <v>19</v>
      </c>
      <c r="C3" s="17" t="s">
        <v>20</v>
      </c>
      <c r="D3" s="18" t="s">
        <v>21</v>
      </c>
      <c r="E3" s="122" t="s">
        <v>22</v>
      </c>
      <c r="F3" s="122" t="s">
        <v>23</v>
      </c>
      <c r="G3" s="122" t="s">
        <v>24</v>
      </c>
      <c r="H3" s="122" t="s">
        <v>25</v>
      </c>
      <c r="I3" s="122" t="s">
        <v>26</v>
      </c>
      <c r="J3" s="122" t="s">
        <v>27</v>
      </c>
      <c r="K3" s="122" t="s">
        <v>28</v>
      </c>
      <c r="L3" s="122" t="s">
        <v>29</v>
      </c>
      <c r="M3" s="122" t="s">
        <v>30</v>
      </c>
      <c r="N3" s="122" t="s">
        <v>31</v>
      </c>
      <c r="P3" s="99">
        <f>F11+I11+表二!E11+表二!G5+J11</f>
        <v>0</v>
      </c>
      <c r="Q3" s="136"/>
      <c r="R3" s="1"/>
      <c r="S3" s="1"/>
      <c r="T3" s="1"/>
    </row>
    <row r="4" spans="1:20" s="118" customFormat="1" ht="18" customHeight="1" x14ac:dyDescent="0.15">
      <c r="A4" s="19">
        <v>1</v>
      </c>
      <c r="B4" s="123" t="s">
        <v>32</v>
      </c>
      <c r="C4" s="8" t="s">
        <v>7</v>
      </c>
      <c r="D4" s="9" t="s">
        <v>33</v>
      </c>
      <c r="E4" s="121"/>
      <c r="F4" s="121"/>
      <c r="G4" s="121"/>
      <c r="H4" s="121">
        <f>H11</f>
        <v>0</v>
      </c>
      <c r="I4" s="121"/>
      <c r="J4" s="121"/>
      <c r="K4" s="121">
        <f>SUM(F4:J4)</f>
        <v>0</v>
      </c>
      <c r="L4" s="121">
        <f>表二!E39</f>
        <v>0</v>
      </c>
      <c r="M4" s="121">
        <f>SUM(K4:L4)</f>
        <v>0</v>
      </c>
      <c r="N4" s="121"/>
      <c r="P4" s="1"/>
      <c r="Q4" s="1"/>
      <c r="R4" s="1"/>
      <c r="S4" s="1"/>
      <c r="T4" s="1"/>
    </row>
    <row r="5" spans="1:20" s="118" customFormat="1" ht="18" customHeight="1" x14ac:dyDescent="0.15">
      <c r="A5" s="19">
        <v>2</v>
      </c>
      <c r="B5" s="123" t="s">
        <v>34</v>
      </c>
      <c r="C5" s="124" t="s">
        <v>5</v>
      </c>
      <c r="D5" s="9"/>
      <c r="E5" s="121"/>
      <c r="F5" s="121">
        <f>表四安装设备!G8</f>
        <v>0</v>
      </c>
      <c r="G5" s="121"/>
      <c r="H5" s="121"/>
      <c r="I5" s="121"/>
      <c r="J5" s="121"/>
      <c r="K5" s="121">
        <f t="shared" ref="K5:K9" si="0">SUM(F5:J5)</f>
        <v>0</v>
      </c>
      <c r="L5" s="121">
        <f>表四安装设备!H8</f>
        <v>0</v>
      </c>
      <c r="M5" s="121">
        <f>SUM(K5:L5)</f>
        <v>0</v>
      </c>
      <c r="N5" s="121"/>
      <c r="P5" s="99" t="s">
        <v>35</v>
      </c>
      <c r="Q5" s="135" t="s">
        <v>36</v>
      </c>
      <c r="R5" s="1"/>
      <c r="S5" s="1"/>
      <c r="T5" s="1"/>
    </row>
    <row r="6" spans="1:20" s="118" customFormat="1" ht="25.5" customHeight="1" x14ac:dyDescent="0.15">
      <c r="A6" s="19">
        <v>3</v>
      </c>
      <c r="B6" s="45"/>
      <c r="C6" s="124" t="s">
        <v>6</v>
      </c>
      <c r="D6" s="9"/>
      <c r="E6" s="121"/>
      <c r="F6" s="121"/>
      <c r="G6" s="121"/>
      <c r="H6" s="121"/>
      <c r="I6" s="121"/>
      <c r="J6" s="121"/>
      <c r="K6" s="121"/>
      <c r="L6" s="121"/>
      <c r="M6" s="121"/>
      <c r="N6" s="121"/>
      <c r="P6" s="99">
        <f>F11+I11+表二!E10+表二!G5</f>
        <v>0</v>
      </c>
      <c r="Q6" s="136"/>
      <c r="R6" s="1"/>
      <c r="S6" s="1"/>
      <c r="T6" s="1"/>
    </row>
    <row r="7" spans="1:20" s="118" customFormat="1" ht="18" customHeight="1" x14ac:dyDescent="0.15">
      <c r="A7" s="19">
        <v>4</v>
      </c>
      <c r="B7" s="45"/>
      <c r="C7" s="8" t="s">
        <v>37</v>
      </c>
      <c r="D7" s="9" t="s">
        <v>33</v>
      </c>
      <c r="E7" s="121"/>
      <c r="F7" s="121">
        <f>F5</f>
        <v>0</v>
      </c>
      <c r="G7" s="121"/>
      <c r="H7" s="121">
        <f>H11</f>
        <v>0</v>
      </c>
      <c r="I7" s="121"/>
      <c r="J7" s="121"/>
      <c r="K7" s="121">
        <f t="shared" si="0"/>
        <v>0</v>
      </c>
      <c r="L7" s="121">
        <f>SUM(L4:L5)</f>
        <v>0</v>
      </c>
      <c r="M7" s="121">
        <f>SUM(M4:M5)</f>
        <v>0</v>
      </c>
      <c r="N7" s="121"/>
    </row>
    <row r="8" spans="1:20" s="118" customFormat="1" ht="18" customHeight="1" x14ac:dyDescent="0.15">
      <c r="A8" s="19">
        <v>5</v>
      </c>
      <c r="B8" s="123" t="s">
        <v>38</v>
      </c>
      <c r="C8" s="8" t="s">
        <v>39</v>
      </c>
      <c r="D8" s="9" t="s">
        <v>33</v>
      </c>
      <c r="E8" s="121"/>
      <c r="F8" s="125"/>
      <c r="G8" s="121"/>
      <c r="H8" s="121"/>
      <c r="I8" s="121">
        <f>表五甲!E22</f>
        <v>0</v>
      </c>
      <c r="J8" s="128"/>
      <c r="K8" s="121">
        <f t="shared" si="0"/>
        <v>0</v>
      </c>
      <c r="L8" s="121">
        <f>表五甲!F22</f>
        <v>0</v>
      </c>
      <c r="M8" s="121">
        <f>SUM(K8:L8)</f>
        <v>0</v>
      </c>
      <c r="N8" s="121"/>
    </row>
    <row r="9" spans="1:20" s="118" customFormat="1" ht="18" customHeight="1" x14ac:dyDescent="0.15">
      <c r="A9" s="19">
        <v>6</v>
      </c>
      <c r="B9" s="9"/>
      <c r="C9" s="8" t="s">
        <v>40</v>
      </c>
      <c r="D9" s="9" t="s">
        <v>33</v>
      </c>
      <c r="E9" s="121"/>
      <c r="F9" s="121">
        <f>F5</f>
        <v>0</v>
      </c>
      <c r="G9" s="121"/>
      <c r="H9" s="121">
        <f>H11</f>
        <v>0</v>
      </c>
      <c r="I9" s="121">
        <f>I8</f>
        <v>0</v>
      </c>
      <c r="J9" s="121"/>
      <c r="K9" s="121">
        <f t="shared" si="0"/>
        <v>0</v>
      </c>
      <c r="L9" s="121">
        <f>SUM(L7:L8)</f>
        <v>0</v>
      </c>
      <c r="M9" s="121">
        <f>SUM(M7:M8)</f>
        <v>0</v>
      </c>
      <c r="N9" s="121"/>
      <c r="P9" s="118">
        <f>P3-J11+表二!E12</f>
        <v>0</v>
      </c>
      <c r="Q9" s="118" t="s">
        <v>41</v>
      </c>
    </row>
    <row r="10" spans="1:20" s="118" customFormat="1" ht="18" customHeight="1" x14ac:dyDescent="0.15">
      <c r="A10" s="19">
        <v>7</v>
      </c>
      <c r="B10" s="9"/>
      <c r="C10" s="8" t="s">
        <v>9</v>
      </c>
      <c r="D10" s="9"/>
      <c r="E10" s="121"/>
      <c r="F10" s="121"/>
      <c r="G10" s="121"/>
      <c r="H10" s="121"/>
      <c r="I10" s="125"/>
      <c r="J10" s="121">
        <f>(F9+H9+I9)*0.03</f>
        <v>0</v>
      </c>
      <c r="K10" s="121">
        <f>J10</f>
        <v>0</v>
      </c>
      <c r="L10" s="121">
        <f>K10*13%</f>
        <v>0</v>
      </c>
      <c r="M10" s="121">
        <f>SUM(K10:L10)</f>
        <v>0</v>
      </c>
      <c r="N10" s="121"/>
    </row>
    <row r="11" spans="1:20" s="118" customFormat="1" ht="18" customHeight="1" x14ac:dyDescent="0.15">
      <c r="A11" s="19">
        <v>8</v>
      </c>
      <c r="B11" s="9"/>
      <c r="C11" s="8" t="s">
        <v>42</v>
      </c>
      <c r="D11" s="9" t="s">
        <v>33</v>
      </c>
      <c r="E11" s="121"/>
      <c r="F11" s="121">
        <f>F5</f>
        <v>0</v>
      </c>
      <c r="G11" s="121"/>
      <c r="H11" s="126">
        <f>表二!E4</f>
        <v>0</v>
      </c>
      <c r="I11" s="121">
        <f>I9</f>
        <v>0</v>
      </c>
      <c r="J11" s="121">
        <f>J10</f>
        <v>0</v>
      </c>
      <c r="K11" s="121">
        <f>SUM(F11:J11)</f>
        <v>0</v>
      </c>
      <c r="L11" s="121">
        <f>SUM(L9:L10)</f>
        <v>0</v>
      </c>
      <c r="M11" s="121">
        <f>SUM(M9:M10)</f>
        <v>0</v>
      </c>
      <c r="N11" s="121" t="s">
        <v>33</v>
      </c>
    </row>
    <row r="16" spans="1:20" ht="12" customHeight="1" x14ac:dyDescent="0.15">
      <c r="D16" s="127"/>
    </row>
  </sheetData>
  <mergeCells count="7">
    <mergeCell ref="Q2:Q3"/>
    <mergeCell ref="Q5:Q6"/>
    <mergeCell ref="K1:N1"/>
    <mergeCell ref="A1:A2"/>
    <mergeCell ref="B1:B2"/>
    <mergeCell ref="C1:C2"/>
    <mergeCell ref="D1:D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  <ignoredErrors>
    <ignoredError sqref="M9 K10:M1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40"/>
  <sheetViews>
    <sheetView zoomScaleNormal="100" workbookViewId="0">
      <selection activeCell="E29" sqref="E29"/>
    </sheetView>
  </sheetViews>
  <sheetFormatPr defaultColWidth="9" defaultRowHeight="18" customHeight="1" x14ac:dyDescent="0.15"/>
  <cols>
    <col min="1" max="1" width="10.7109375" style="1" customWidth="1"/>
    <col min="2" max="2" width="28.7109375" style="1" customWidth="1"/>
    <col min="3" max="3" width="39.28515625" style="1" customWidth="1"/>
    <col min="4" max="4" width="10.7109375" style="34" customWidth="1"/>
    <col min="5" max="5" width="18.7109375" style="1" customWidth="1"/>
    <col min="6" max="6" width="31" style="34" customWidth="1"/>
    <col min="7" max="7" width="48.85546875" style="1" customWidth="1"/>
    <col min="8" max="8" width="60.7109375" style="1" customWidth="1"/>
    <col min="9" max="9" width="27.85546875" style="1" customWidth="1"/>
    <col min="10" max="11" width="13" style="1"/>
    <col min="12" max="240" width="9.140625" style="1"/>
    <col min="241" max="241" width="10.5703125" style="1" customWidth="1"/>
    <col min="242" max="242" width="23.5703125" style="1" customWidth="1"/>
    <col min="243" max="243" width="26.85546875" style="1" customWidth="1"/>
    <col min="244" max="244" width="27.85546875" style="1" customWidth="1"/>
    <col min="245" max="245" width="28" style="1" customWidth="1"/>
    <col min="246" max="246" width="0.28515625" style="1" customWidth="1"/>
    <col min="247" max="247" width="7.140625" style="1" customWidth="1"/>
    <col min="248" max="248" width="28" style="1" customWidth="1"/>
    <col min="249" max="249" width="28.28515625" style="1" customWidth="1"/>
    <col min="250" max="250" width="14.140625" style="1" customWidth="1"/>
    <col min="251" max="496" width="9.140625" style="1"/>
    <col min="497" max="497" width="10.5703125" style="1" customWidth="1"/>
    <col min="498" max="498" width="23.5703125" style="1" customWidth="1"/>
    <col min="499" max="499" width="26.85546875" style="1" customWidth="1"/>
    <col min="500" max="500" width="27.85546875" style="1" customWidth="1"/>
    <col min="501" max="501" width="28" style="1" customWidth="1"/>
    <col min="502" max="502" width="0.28515625" style="1" customWidth="1"/>
    <col min="503" max="503" width="7.140625" style="1" customWidth="1"/>
    <col min="504" max="504" width="28" style="1" customWidth="1"/>
    <col min="505" max="505" width="28.28515625" style="1" customWidth="1"/>
    <col min="506" max="506" width="14.140625" style="1" customWidth="1"/>
    <col min="507" max="752" width="9.140625" style="1"/>
    <col min="753" max="753" width="10.5703125" style="1" customWidth="1"/>
    <col min="754" max="754" width="23.5703125" style="1" customWidth="1"/>
    <col min="755" max="755" width="26.85546875" style="1" customWidth="1"/>
    <col min="756" max="756" width="27.85546875" style="1" customWidth="1"/>
    <col min="757" max="757" width="28" style="1" customWidth="1"/>
    <col min="758" max="758" width="0.28515625" style="1" customWidth="1"/>
    <col min="759" max="759" width="7.140625" style="1" customWidth="1"/>
    <col min="760" max="760" width="28" style="1" customWidth="1"/>
    <col min="761" max="761" width="28.28515625" style="1" customWidth="1"/>
    <col min="762" max="762" width="14.140625" style="1" customWidth="1"/>
    <col min="763" max="1008" width="9.140625" style="1"/>
    <col min="1009" max="1009" width="10.5703125" style="1" customWidth="1"/>
    <col min="1010" max="1010" width="23.5703125" style="1" customWidth="1"/>
    <col min="1011" max="1011" width="26.85546875" style="1" customWidth="1"/>
    <col min="1012" max="1012" width="27.85546875" style="1" customWidth="1"/>
    <col min="1013" max="1013" width="28" style="1" customWidth="1"/>
    <col min="1014" max="1014" width="0.28515625" style="1" customWidth="1"/>
    <col min="1015" max="1015" width="7.140625" style="1" customWidth="1"/>
    <col min="1016" max="1016" width="28" style="1" customWidth="1"/>
    <col min="1017" max="1017" width="28.28515625" style="1" customWidth="1"/>
    <col min="1018" max="1018" width="14.140625" style="1" customWidth="1"/>
    <col min="1019" max="1264" width="9.140625" style="1"/>
    <col min="1265" max="1265" width="10.5703125" style="1" customWidth="1"/>
    <col min="1266" max="1266" width="23.5703125" style="1" customWidth="1"/>
    <col min="1267" max="1267" width="26.85546875" style="1" customWidth="1"/>
    <col min="1268" max="1268" width="27.85546875" style="1" customWidth="1"/>
    <col min="1269" max="1269" width="28" style="1" customWidth="1"/>
    <col min="1270" max="1270" width="0.28515625" style="1" customWidth="1"/>
    <col min="1271" max="1271" width="7.140625" style="1" customWidth="1"/>
    <col min="1272" max="1272" width="28" style="1" customWidth="1"/>
    <col min="1273" max="1273" width="28.28515625" style="1" customWidth="1"/>
    <col min="1274" max="1274" width="14.140625" style="1" customWidth="1"/>
    <col min="1275" max="1520" width="9.140625" style="1"/>
    <col min="1521" max="1521" width="10.5703125" style="1" customWidth="1"/>
    <col min="1522" max="1522" width="23.5703125" style="1" customWidth="1"/>
    <col min="1523" max="1523" width="26.85546875" style="1" customWidth="1"/>
    <col min="1524" max="1524" width="27.85546875" style="1" customWidth="1"/>
    <col min="1525" max="1525" width="28" style="1" customWidth="1"/>
    <col min="1526" max="1526" width="0.28515625" style="1" customWidth="1"/>
    <col min="1527" max="1527" width="7.140625" style="1" customWidth="1"/>
    <col min="1528" max="1528" width="28" style="1" customWidth="1"/>
    <col min="1529" max="1529" width="28.28515625" style="1" customWidth="1"/>
    <col min="1530" max="1530" width="14.140625" style="1" customWidth="1"/>
    <col min="1531" max="1776" width="9.140625" style="1"/>
    <col min="1777" max="1777" width="10.5703125" style="1" customWidth="1"/>
    <col min="1778" max="1778" width="23.5703125" style="1" customWidth="1"/>
    <col min="1779" max="1779" width="26.85546875" style="1" customWidth="1"/>
    <col min="1780" max="1780" width="27.85546875" style="1" customWidth="1"/>
    <col min="1781" max="1781" width="28" style="1" customWidth="1"/>
    <col min="1782" max="1782" width="0.28515625" style="1" customWidth="1"/>
    <col min="1783" max="1783" width="7.140625" style="1" customWidth="1"/>
    <col min="1784" max="1784" width="28" style="1" customWidth="1"/>
    <col min="1785" max="1785" width="28.28515625" style="1" customWidth="1"/>
    <col min="1786" max="1786" width="14.140625" style="1" customWidth="1"/>
    <col min="1787" max="2032" width="9.140625" style="1"/>
    <col min="2033" max="2033" width="10.5703125" style="1" customWidth="1"/>
    <col min="2034" max="2034" width="23.5703125" style="1" customWidth="1"/>
    <col min="2035" max="2035" width="26.85546875" style="1" customWidth="1"/>
    <col min="2036" max="2036" width="27.85546875" style="1" customWidth="1"/>
    <col min="2037" max="2037" width="28" style="1" customWidth="1"/>
    <col min="2038" max="2038" width="0.28515625" style="1" customWidth="1"/>
    <col min="2039" max="2039" width="7.140625" style="1" customWidth="1"/>
    <col min="2040" max="2040" width="28" style="1" customWidth="1"/>
    <col min="2041" max="2041" width="28.28515625" style="1" customWidth="1"/>
    <col min="2042" max="2042" width="14.140625" style="1" customWidth="1"/>
    <col min="2043" max="2288" width="9.140625" style="1"/>
    <col min="2289" max="2289" width="10.5703125" style="1" customWidth="1"/>
    <col min="2290" max="2290" width="23.5703125" style="1" customWidth="1"/>
    <col min="2291" max="2291" width="26.85546875" style="1" customWidth="1"/>
    <col min="2292" max="2292" width="27.85546875" style="1" customWidth="1"/>
    <col min="2293" max="2293" width="28" style="1" customWidth="1"/>
    <col min="2294" max="2294" width="0.28515625" style="1" customWidth="1"/>
    <col min="2295" max="2295" width="7.140625" style="1" customWidth="1"/>
    <col min="2296" max="2296" width="28" style="1" customWidth="1"/>
    <col min="2297" max="2297" width="28.28515625" style="1" customWidth="1"/>
    <col min="2298" max="2298" width="14.140625" style="1" customWidth="1"/>
    <col min="2299" max="2544" width="9.140625" style="1"/>
    <col min="2545" max="2545" width="10.5703125" style="1" customWidth="1"/>
    <col min="2546" max="2546" width="23.5703125" style="1" customWidth="1"/>
    <col min="2547" max="2547" width="26.85546875" style="1" customWidth="1"/>
    <col min="2548" max="2548" width="27.85546875" style="1" customWidth="1"/>
    <col min="2549" max="2549" width="28" style="1" customWidth="1"/>
    <col min="2550" max="2550" width="0.28515625" style="1" customWidth="1"/>
    <col min="2551" max="2551" width="7.140625" style="1" customWidth="1"/>
    <col min="2552" max="2552" width="28" style="1" customWidth="1"/>
    <col min="2553" max="2553" width="28.28515625" style="1" customWidth="1"/>
    <col min="2554" max="2554" width="14.140625" style="1" customWidth="1"/>
    <col min="2555" max="2800" width="9.140625" style="1"/>
    <col min="2801" max="2801" width="10.5703125" style="1" customWidth="1"/>
    <col min="2802" max="2802" width="23.5703125" style="1" customWidth="1"/>
    <col min="2803" max="2803" width="26.85546875" style="1" customWidth="1"/>
    <col min="2804" max="2804" width="27.85546875" style="1" customWidth="1"/>
    <col min="2805" max="2805" width="28" style="1" customWidth="1"/>
    <col min="2806" max="2806" width="0.28515625" style="1" customWidth="1"/>
    <col min="2807" max="2807" width="7.140625" style="1" customWidth="1"/>
    <col min="2808" max="2808" width="28" style="1" customWidth="1"/>
    <col min="2809" max="2809" width="28.28515625" style="1" customWidth="1"/>
    <col min="2810" max="2810" width="14.140625" style="1" customWidth="1"/>
    <col min="2811" max="3056" width="9.140625" style="1"/>
    <col min="3057" max="3057" width="10.5703125" style="1" customWidth="1"/>
    <col min="3058" max="3058" width="23.5703125" style="1" customWidth="1"/>
    <col min="3059" max="3059" width="26.85546875" style="1" customWidth="1"/>
    <col min="3060" max="3060" width="27.85546875" style="1" customWidth="1"/>
    <col min="3061" max="3061" width="28" style="1" customWidth="1"/>
    <col min="3062" max="3062" width="0.28515625" style="1" customWidth="1"/>
    <col min="3063" max="3063" width="7.140625" style="1" customWidth="1"/>
    <col min="3064" max="3064" width="28" style="1" customWidth="1"/>
    <col min="3065" max="3065" width="28.28515625" style="1" customWidth="1"/>
    <col min="3066" max="3066" width="14.140625" style="1" customWidth="1"/>
    <col min="3067" max="3312" width="9.140625" style="1"/>
    <col min="3313" max="3313" width="10.5703125" style="1" customWidth="1"/>
    <col min="3314" max="3314" width="23.5703125" style="1" customWidth="1"/>
    <col min="3315" max="3315" width="26.85546875" style="1" customWidth="1"/>
    <col min="3316" max="3316" width="27.85546875" style="1" customWidth="1"/>
    <col min="3317" max="3317" width="28" style="1" customWidth="1"/>
    <col min="3318" max="3318" width="0.28515625" style="1" customWidth="1"/>
    <col min="3319" max="3319" width="7.140625" style="1" customWidth="1"/>
    <col min="3320" max="3320" width="28" style="1" customWidth="1"/>
    <col min="3321" max="3321" width="28.28515625" style="1" customWidth="1"/>
    <col min="3322" max="3322" width="14.140625" style="1" customWidth="1"/>
    <col min="3323" max="3568" width="9.140625" style="1"/>
    <col min="3569" max="3569" width="10.5703125" style="1" customWidth="1"/>
    <col min="3570" max="3570" width="23.5703125" style="1" customWidth="1"/>
    <col min="3571" max="3571" width="26.85546875" style="1" customWidth="1"/>
    <col min="3572" max="3572" width="27.85546875" style="1" customWidth="1"/>
    <col min="3573" max="3573" width="28" style="1" customWidth="1"/>
    <col min="3574" max="3574" width="0.28515625" style="1" customWidth="1"/>
    <col min="3575" max="3575" width="7.140625" style="1" customWidth="1"/>
    <col min="3576" max="3576" width="28" style="1" customWidth="1"/>
    <col min="3577" max="3577" width="28.28515625" style="1" customWidth="1"/>
    <col min="3578" max="3578" width="14.140625" style="1" customWidth="1"/>
    <col min="3579" max="3824" width="9.140625" style="1"/>
    <col min="3825" max="3825" width="10.5703125" style="1" customWidth="1"/>
    <col min="3826" max="3826" width="23.5703125" style="1" customWidth="1"/>
    <col min="3827" max="3827" width="26.85546875" style="1" customWidth="1"/>
    <col min="3828" max="3828" width="27.85546875" style="1" customWidth="1"/>
    <col min="3829" max="3829" width="28" style="1" customWidth="1"/>
    <col min="3830" max="3830" width="0.28515625" style="1" customWidth="1"/>
    <col min="3831" max="3831" width="7.140625" style="1" customWidth="1"/>
    <col min="3832" max="3832" width="28" style="1" customWidth="1"/>
    <col min="3833" max="3833" width="28.28515625" style="1" customWidth="1"/>
    <col min="3834" max="3834" width="14.140625" style="1" customWidth="1"/>
    <col min="3835" max="4080" width="9.140625" style="1"/>
    <col min="4081" max="4081" width="10.5703125" style="1" customWidth="1"/>
    <col min="4082" max="4082" width="23.5703125" style="1" customWidth="1"/>
    <col min="4083" max="4083" width="26.85546875" style="1" customWidth="1"/>
    <col min="4084" max="4084" width="27.85546875" style="1" customWidth="1"/>
    <col min="4085" max="4085" width="28" style="1" customWidth="1"/>
    <col min="4086" max="4086" width="0.28515625" style="1" customWidth="1"/>
    <col min="4087" max="4087" width="7.140625" style="1" customWidth="1"/>
    <col min="4088" max="4088" width="28" style="1" customWidth="1"/>
    <col min="4089" max="4089" width="28.28515625" style="1" customWidth="1"/>
    <col min="4090" max="4090" width="14.140625" style="1" customWidth="1"/>
    <col min="4091" max="4336" width="9.140625" style="1"/>
    <col min="4337" max="4337" width="10.5703125" style="1" customWidth="1"/>
    <col min="4338" max="4338" width="23.5703125" style="1" customWidth="1"/>
    <col min="4339" max="4339" width="26.85546875" style="1" customWidth="1"/>
    <col min="4340" max="4340" width="27.85546875" style="1" customWidth="1"/>
    <col min="4341" max="4341" width="28" style="1" customWidth="1"/>
    <col min="4342" max="4342" width="0.28515625" style="1" customWidth="1"/>
    <col min="4343" max="4343" width="7.140625" style="1" customWidth="1"/>
    <col min="4344" max="4344" width="28" style="1" customWidth="1"/>
    <col min="4345" max="4345" width="28.28515625" style="1" customWidth="1"/>
    <col min="4346" max="4346" width="14.140625" style="1" customWidth="1"/>
    <col min="4347" max="4592" width="9.140625" style="1"/>
    <col min="4593" max="4593" width="10.5703125" style="1" customWidth="1"/>
    <col min="4594" max="4594" width="23.5703125" style="1" customWidth="1"/>
    <col min="4595" max="4595" width="26.85546875" style="1" customWidth="1"/>
    <col min="4596" max="4596" width="27.85546875" style="1" customWidth="1"/>
    <col min="4597" max="4597" width="28" style="1" customWidth="1"/>
    <col min="4598" max="4598" width="0.28515625" style="1" customWidth="1"/>
    <col min="4599" max="4599" width="7.140625" style="1" customWidth="1"/>
    <col min="4600" max="4600" width="28" style="1" customWidth="1"/>
    <col min="4601" max="4601" width="28.28515625" style="1" customWidth="1"/>
    <col min="4602" max="4602" width="14.140625" style="1" customWidth="1"/>
    <col min="4603" max="4848" width="9.140625" style="1"/>
    <col min="4849" max="4849" width="10.5703125" style="1" customWidth="1"/>
    <col min="4850" max="4850" width="23.5703125" style="1" customWidth="1"/>
    <col min="4851" max="4851" width="26.85546875" style="1" customWidth="1"/>
    <col min="4852" max="4852" width="27.85546875" style="1" customWidth="1"/>
    <col min="4853" max="4853" width="28" style="1" customWidth="1"/>
    <col min="4854" max="4854" width="0.28515625" style="1" customWidth="1"/>
    <col min="4855" max="4855" width="7.140625" style="1" customWidth="1"/>
    <col min="4856" max="4856" width="28" style="1" customWidth="1"/>
    <col min="4857" max="4857" width="28.28515625" style="1" customWidth="1"/>
    <col min="4858" max="4858" width="14.140625" style="1" customWidth="1"/>
    <col min="4859" max="5104" width="9.140625" style="1"/>
    <col min="5105" max="5105" width="10.5703125" style="1" customWidth="1"/>
    <col min="5106" max="5106" width="23.5703125" style="1" customWidth="1"/>
    <col min="5107" max="5107" width="26.85546875" style="1" customWidth="1"/>
    <col min="5108" max="5108" width="27.85546875" style="1" customWidth="1"/>
    <col min="5109" max="5109" width="28" style="1" customWidth="1"/>
    <col min="5110" max="5110" width="0.28515625" style="1" customWidth="1"/>
    <col min="5111" max="5111" width="7.140625" style="1" customWidth="1"/>
    <col min="5112" max="5112" width="28" style="1" customWidth="1"/>
    <col min="5113" max="5113" width="28.28515625" style="1" customWidth="1"/>
    <col min="5114" max="5114" width="14.140625" style="1" customWidth="1"/>
    <col min="5115" max="5360" width="9.140625" style="1"/>
    <col min="5361" max="5361" width="10.5703125" style="1" customWidth="1"/>
    <col min="5362" max="5362" width="23.5703125" style="1" customWidth="1"/>
    <col min="5363" max="5363" width="26.85546875" style="1" customWidth="1"/>
    <col min="5364" max="5364" width="27.85546875" style="1" customWidth="1"/>
    <col min="5365" max="5365" width="28" style="1" customWidth="1"/>
    <col min="5366" max="5366" width="0.28515625" style="1" customWidth="1"/>
    <col min="5367" max="5367" width="7.140625" style="1" customWidth="1"/>
    <col min="5368" max="5368" width="28" style="1" customWidth="1"/>
    <col min="5369" max="5369" width="28.28515625" style="1" customWidth="1"/>
    <col min="5370" max="5370" width="14.140625" style="1" customWidth="1"/>
    <col min="5371" max="5616" width="9.140625" style="1"/>
    <col min="5617" max="5617" width="10.5703125" style="1" customWidth="1"/>
    <col min="5618" max="5618" width="23.5703125" style="1" customWidth="1"/>
    <col min="5619" max="5619" width="26.85546875" style="1" customWidth="1"/>
    <col min="5620" max="5620" width="27.85546875" style="1" customWidth="1"/>
    <col min="5621" max="5621" width="28" style="1" customWidth="1"/>
    <col min="5622" max="5622" width="0.28515625" style="1" customWidth="1"/>
    <col min="5623" max="5623" width="7.140625" style="1" customWidth="1"/>
    <col min="5624" max="5624" width="28" style="1" customWidth="1"/>
    <col min="5625" max="5625" width="28.28515625" style="1" customWidth="1"/>
    <col min="5626" max="5626" width="14.140625" style="1" customWidth="1"/>
    <col min="5627" max="5872" width="9.140625" style="1"/>
    <col min="5873" max="5873" width="10.5703125" style="1" customWidth="1"/>
    <col min="5874" max="5874" width="23.5703125" style="1" customWidth="1"/>
    <col min="5875" max="5875" width="26.85546875" style="1" customWidth="1"/>
    <col min="5876" max="5876" width="27.85546875" style="1" customWidth="1"/>
    <col min="5877" max="5877" width="28" style="1" customWidth="1"/>
    <col min="5878" max="5878" width="0.28515625" style="1" customWidth="1"/>
    <col min="5879" max="5879" width="7.140625" style="1" customWidth="1"/>
    <col min="5880" max="5880" width="28" style="1" customWidth="1"/>
    <col min="5881" max="5881" width="28.28515625" style="1" customWidth="1"/>
    <col min="5882" max="5882" width="14.140625" style="1" customWidth="1"/>
    <col min="5883" max="6128" width="9.140625" style="1"/>
    <col min="6129" max="6129" width="10.5703125" style="1" customWidth="1"/>
    <col min="6130" max="6130" width="23.5703125" style="1" customWidth="1"/>
    <col min="6131" max="6131" width="26.85546875" style="1" customWidth="1"/>
    <col min="6132" max="6132" width="27.85546875" style="1" customWidth="1"/>
    <col min="6133" max="6133" width="28" style="1" customWidth="1"/>
    <col min="6134" max="6134" width="0.28515625" style="1" customWidth="1"/>
    <col min="6135" max="6135" width="7.140625" style="1" customWidth="1"/>
    <col min="6136" max="6136" width="28" style="1" customWidth="1"/>
    <col min="6137" max="6137" width="28.28515625" style="1" customWidth="1"/>
    <col min="6138" max="6138" width="14.140625" style="1" customWidth="1"/>
    <col min="6139" max="6384" width="9.140625" style="1"/>
    <col min="6385" max="6385" width="10.5703125" style="1" customWidth="1"/>
    <col min="6386" max="6386" width="23.5703125" style="1" customWidth="1"/>
    <col min="6387" max="6387" width="26.85546875" style="1" customWidth="1"/>
    <col min="6388" max="6388" width="27.85546875" style="1" customWidth="1"/>
    <col min="6389" max="6389" width="28" style="1" customWidth="1"/>
    <col min="6390" max="6390" width="0.28515625" style="1" customWidth="1"/>
    <col min="6391" max="6391" width="7.140625" style="1" customWidth="1"/>
    <col min="6392" max="6392" width="28" style="1" customWidth="1"/>
    <col min="6393" max="6393" width="28.28515625" style="1" customWidth="1"/>
    <col min="6394" max="6394" width="14.140625" style="1" customWidth="1"/>
    <col min="6395" max="6640" width="9.140625" style="1"/>
    <col min="6641" max="6641" width="10.5703125" style="1" customWidth="1"/>
    <col min="6642" max="6642" width="23.5703125" style="1" customWidth="1"/>
    <col min="6643" max="6643" width="26.85546875" style="1" customWidth="1"/>
    <col min="6644" max="6644" width="27.85546875" style="1" customWidth="1"/>
    <col min="6645" max="6645" width="28" style="1" customWidth="1"/>
    <col min="6646" max="6646" width="0.28515625" style="1" customWidth="1"/>
    <col min="6647" max="6647" width="7.140625" style="1" customWidth="1"/>
    <col min="6648" max="6648" width="28" style="1" customWidth="1"/>
    <col min="6649" max="6649" width="28.28515625" style="1" customWidth="1"/>
    <col min="6650" max="6650" width="14.140625" style="1" customWidth="1"/>
    <col min="6651" max="6896" width="9.140625" style="1"/>
    <col min="6897" max="6897" width="10.5703125" style="1" customWidth="1"/>
    <col min="6898" max="6898" width="23.5703125" style="1" customWidth="1"/>
    <col min="6899" max="6899" width="26.85546875" style="1" customWidth="1"/>
    <col min="6900" max="6900" width="27.85546875" style="1" customWidth="1"/>
    <col min="6901" max="6901" width="28" style="1" customWidth="1"/>
    <col min="6902" max="6902" width="0.28515625" style="1" customWidth="1"/>
    <col min="6903" max="6903" width="7.140625" style="1" customWidth="1"/>
    <col min="6904" max="6904" width="28" style="1" customWidth="1"/>
    <col min="6905" max="6905" width="28.28515625" style="1" customWidth="1"/>
    <col min="6906" max="6906" width="14.140625" style="1" customWidth="1"/>
    <col min="6907" max="7152" width="9.140625" style="1"/>
    <col min="7153" max="7153" width="10.5703125" style="1" customWidth="1"/>
    <col min="7154" max="7154" width="23.5703125" style="1" customWidth="1"/>
    <col min="7155" max="7155" width="26.85546875" style="1" customWidth="1"/>
    <col min="7156" max="7156" width="27.85546875" style="1" customWidth="1"/>
    <col min="7157" max="7157" width="28" style="1" customWidth="1"/>
    <col min="7158" max="7158" width="0.28515625" style="1" customWidth="1"/>
    <col min="7159" max="7159" width="7.140625" style="1" customWidth="1"/>
    <col min="7160" max="7160" width="28" style="1" customWidth="1"/>
    <col min="7161" max="7161" width="28.28515625" style="1" customWidth="1"/>
    <col min="7162" max="7162" width="14.140625" style="1" customWidth="1"/>
    <col min="7163" max="7408" width="9.140625" style="1"/>
    <col min="7409" max="7409" width="10.5703125" style="1" customWidth="1"/>
    <col min="7410" max="7410" width="23.5703125" style="1" customWidth="1"/>
    <col min="7411" max="7411" width="26.85546875" style="1" customWidth="1"/>
    <col min="7412" max="7412" width="27.85546875" style="1" customWidth="1"/>
    <col min="7413" max="7413" width="28" style="1" customWidth="1"/>
    <col min="7414" max="7414" width="0.28515625" style="1" customWidth="1"/>
    <col min="7415" max="7415" width="7.140625" style="1" customWidth="1"/>
    <col min="7416" max="7416" width="28" style="1" customWidth="1"/>
    <col min="7417" max="7417" width="28.28515625" style="1" customWidth="1"/>
    <col min="7418" max="7418" width="14.140625" style="1" customWidth="1"/>
    <col min="7419" max="7664" width="9.140625" style="1"/>
    <col min="7665" max="7665" width="10.5703125" style="1" customWidth="1"/>
    <col min="7666" max="7666" width="23.5703125" style="1" customWidth="1"/>
    <col min="7667" max="7667" width="26.85546875" style="1" customWidth="1"/>
    <col min="7668" max="7668" width="27.85546875" style="1" customWidth="1"/>
    <col min="7669" max="7669" width="28" style="1" customWidth="1"/>
    <col min="7670" max="7670" width="0.28515625" style="1" customWidth="1"/>
    <col min="7671" max="7671" width="7.140625" style="1" customWidth="1"/>
    <col min="7672" max="7672" width="28" style="1" customWidth="1"/>
    <col min="7673" max="7673" width="28.28515625" style="1" customWidth="1"/>
    <col min="7674" max="7674" width="14.140625" style="1" customWidth="1"/>
    <col min="7675" max="7920" width="9.140625" style="1"/>
    <col min="7921" max="7921" width="10.5703125" style="1" customWidth="1"/>
    <col min="7922" max="7922" width="23.5703125" style="1" customWidth="1"/>
    <col min="7923" max="7923" width="26.85546875" style="1" customWidth="1"/>
    <col min="7924" max="7924" width="27.85546875" style="1" customWidth="1"/>
    <col min="7925" max="7925" width="28" style="1" customWidth="1"/>
    <col min="7926" max="7926" width="0.28515625" style="1" customWidth="1"/>
    <col min="7927" max="7927" width="7.140625" style="1" customWidth="1"/>
    <col min="7928" max="7928" width="28" style="1" customWidth="1"/>
    <col min="7929" max="7929" width="28.28515625" style="1" customWidth="1"/>
    <col min="7930" max="7930" width="14.140625" style="1" customWidth="1"/>
    <col min="7931" max="8176" width="9.140625" style="1"/>
    <col min="8177" max="8177" width="10.5703125" style="1" customWidth="1"/>
    <col min="8178" max="8178" width="23.5703125" style="1" customWidth="1"/>
    <col min="8179" max="8179" width="26.85546875" style="1" customWidth="1"/>
    <col min="8180" max="8180" width="27.85546875" style="1" customWidth="1"/>
    <col min="8181" max="8181" width="28" style="1" customWidth="1"/>
    <col min="8182" max="8182" width="0.28515625" style="1" customWidth="1"/>
    <col min="8183" max="8183" width="7.140625" style="1" customWidth="1"/>
    <col min="8184" max="8184" width="28" style="1" customWidth="1"/>
    <col min="8185" max="8185" width="28.28515625" style="1" customWidth="1"/>
    <col min="8186" max="8186" width="14.140625" style="1" customWidth="1"/>
    <col min="8187" max="8432" width="9.140625" style="1"/>
    <col min="8433" max="8433" width="10.5703125" style="1" customWidth="1"/>
    <col min="8434" max="8434" width="23.5703125" style="1" customWidth="1"/>
    <col min="8435" max="8435" width="26.85546875" style="1" customWidth="1"/>
    <col min="8436" max="8436" width="27.85546875" style="1" customWidth="1"/>
    <col min="8437" max="8437" width="28" style="1" customWidth="1"/>
    <col min="8438" max="8438" width="0.28515625" style="1" customWidth="1"/>
    <col min="8439" max="8439" width="7.140625" style="1" customWidth="1"/>
    <col min="8440" max="8440" width="28" style="1" customWidth="1"/>
    <col min="8441" max="8441" width="28.28515625" style="1" customWidth="1"/>
    <col min="8442" max="8442" width="14.140625" style="1" customWidth="1"/>
    <col min="8443" max="8688" width="9.140625" style="1"/>
    <col min="8689" max="8689" width="10.5703125" style="1" customWidth="1"/>
    <col min="8690" max="8690" width="23.5703125" style="1" customWidth="1"/>
    <col min="8691" max="8691" width="26.85546875" style="1" customWidth="1"/>
    <col min="8692" max="8692" width="27.85546875" style="1" customWidth="1"/>
    <col min="8693" max="8693" width="28" style="1" customWidth="1"/>
    <col min="8694" max="8694" width="0.28515625" style="1" customWidth="1"/>
    <col min="8695" max="8695" width="7.140625" style="1" customWidth="1"/>
    <col min="8696" max="8696" width="28" style="1" customWidth="1"/>
    <col min="8697" max="8697" width="28.28515625" style="1" customWidth="1"/>
    <col min="8698" max="8698" width="14.140625" style="1" customWidth="1"/>
    <col min="8699" max="8944" width="9.140625" style="1"/>
    <col min="8945" max="8945" width="10.5703125" style="1" customWidth="1"/>
    <col min="8946" max="8946" width="23.5703125" style="1" customWidth="1"/>
    <col min="8947" max="8947" width="26.85546875" style="1" customWidth="1"/>
    <col min="8948" max="8948" width="27.85546875" style="1" customWidth="1"/>
    <col min="8949" max="8949" width="28" style="1" customWidth="1"/>
    <col min="8950" max="8950" width="0.28515625" style="1" customWidth="1"/>
    <col min="8951" max="8951" width="7.140625" style="1" customWidth="1"/>
    <col min="8952" max="8952" width="28" style="1" customWidth="1"/>
    <col min="8953" max="8953" width="28.28515625" style="1" customWidth="1"/>
    <col min="8954" max="8954" width="14.140625" style="1" customWidth="1"/>
    <col min="8955" max="9200" width="9.140625" style="1"/>
    <col min="9201" max="9201" width="10.5703125" style="1" customWidth="1"/>
    <col min="9202" max="9202" width="23.5703125" style="1" customWidth="1"/>
    <col min="9203" max="9203" width="26.85546875" style="1" customWidth="1"/>
    <col min="9204" max="9204" width="27.85546875" style="1" customWidth="1"/>
    <col min="9205" max="9205" width="28" style="1" customWidth="1"/>
    <col min="9206" max="9206" width="0.28515625" style="1" customWidth="1"/>
    <col min="9207" max="9207" width="7.140625" style="1" customWidth="1"/>
    <col min="9208" max="9208" width="28" style="1" customWidth="1"/>
    <col min="9209" max="9209" width="28.28515625" style="1" customWidth="1"/>
    <col min="9210" max="9210" width="14.140625" style="1" customWidth="1"/>
    <col min="9211" max="9456" width="9.140625" style="1"/>
    <col min="9457" max="9457" width="10.5703125" style="1" customWidth="1"/>
    <col min="9458" max="9458" width="23.5703125" style="1" customWidth="1"/>
    <col min="9459" max="9459" width="26.85546875" style="1" customWidth="1"/>
    <col min="9460" max="9460" width="27.85546875" style="1" customWidth="1"/>
    <col min="9461" max="9461" width="28" style="1" customWidth="1"/>
    <col min="9462" max="9462" width="0.28515625" style="1" customWidth="1"/>
    <col min="9463" max="9463" width="7.140625" style="1" customWidth="1"/>
    <col min="9464" max="9464" width="28" style="1" customWidth="1"/>
    <col min="9465" max="9465" width="28.28515625" style="1" customWidth="1"/>
    <col min="9466" max="9466" width="14.140625" style="1" customWidth="1"/>
    <col min="9467" max="9712" width="9.140625" style="1"/>
    <col min="9713" max="9713" width="10.5703125" style="1" customWidth="1"/>
    <col min="9714" max="9714" width="23.5703125" style="1" customWidth="1"/>
    <col min="9715" max="9715" width="26.85546875" style="1" customWidth="1"/>
    <col min="9716" max="9716" width="27.85546875" style="1" customWidth="1"/>
    <col min="9717" max="9717" width="28" style="1" customWidth="1"/>
    <col min="9718" max="9718" width="0.28515625" style="1" customWidth="1"/>
    <col min="9719" max="9719" width="7.140625" style="1" customWidth="1"/>
    <col min="9720" max="9720" width="28" style="1" customWidth="1"/>
    <col min="9721" max="9721" width="28.28515625" style="1" customWidth="1"/>
    <col min="9722" max="9722" width="14.140625" style="1" customWidth="1"/>
    <col min="9723" max="9968" width="9.140625" style="1"/>
    <col min="9969" max="9969" width="10.5703125" style="1" customWidth="1"/>
    <col min="9970" max="9970" width="23.5703125" style="1" customWidth="1"/>
    <col min="9971" max="9971" width="26.85546875" style="1" customWidth="1"/>
    <col min="9972" max="9972" width="27.85546875" style="1" customWidth="1"/>
    <col min="9973" max="9973" width="28" style="1" customWidth="1"/>
    <col min="9974" max="9974" width="0.28515625" style="1" customWidth="1"/>
    <col min="9975" max="9975" width="7.140625" style="1" customWidth="1"/>
    <col min="9976" max="9976" width="28" style="1" customWidth="1"/>
    <col min="9977" max="9977" width="28.28515625" style="1" customWidth="1"/>
    <col min="9978" max="9978" width="14.140625" style="1" customWidth="1"/>
    <col min="9979" max="10224" width="9.140625" style="1"/>
    <col min="10225" max="10225" width="10.5703125" style="1" customWidth="1"/>
    <col min="10226" max="10226" width="23.5703125" style="1" customWidth="1"/>
    <col min="10227" max="10227" width="26.85546875" style="1" customWidth="1"/>
    <col min="10228" max="10228" width="27.85546875" style="1" customWidth="1"/>
    <col min="10229" max="10229" width="28" style="1" customWidth="1"/>
    <col min="10230" max="10230" width="0.28515625" style="1" customWidth="1"/>
    <col min="10231" max="10231" width="7.140625" style="1" customWidth="1"/>
    <col min="10232" max="10232" width="28" style="1" customWidth="1"/>
    <col min="10233" max="10233" width="28.28515625" style="1" customWidth="1"/>
    <col min="10234" max="10234" width="14.140625" style="1" customWidth="1"/>
    <col min="10235" max="10480" width="9.140625" style="1"/>
    <col min="10481" max="10481" width="10.5703125" style="1" customWidth="1"/>
    <col min="10482" max="10482" width="23.5703125" style="1" customWidth="1"/>
    <col min="10483" max="10483" width="26.85546875" style="1" customWidth="1"/>
    <col min="10484" max="10484" width="27.85546875" style="1" customWidth="1"/>
    <col min="10485" max="10485" width="28" style="1" customWidth="1"/>
    <col min="10486" max="10486" width="0.28515625" style="1" customWidth="1"/>
    <col min="10487" max="10487" width="7.140625" style="1" customWidth="1"/>
    <col min="10488" max="10488" width="28" style="1" customWidth="1"/>
    <col min="10489" max="10489" width="28.28515625" style="1" customWidth="1"/>
    <col min="10490" max="10490" width="14.140625" style="1" customWidth="1"/>
    <col min="10491" max="10736" width="9.140625" style="1"/>
    <col min="10737" max="10737" width="10.5703125" style="1" customWidth="1"/>
    <col min="10738" max="10738" width="23.5703125" style="1" customWidth="1"/>
    <col min="10739" max="10739" width="26.85546875" style="1" customWidth="1"/>
    <col min="10740" max="10740" width="27.85546875" style="1" customWidth="1"/>
    <col min="10741" max="10741" width="28" style="1" customWidth="1"/>
    <col min="10742" max="10742" width="0.28515625" style="1" customWidth="1"/>
    <col min="10743" max="10743" width="7.140625" style="1" customWidth="1"/>
    <col min="10744" max="10744" width="28" style="1" customWidth="1"/>
    <col min="10745" max="10745" width="28.28515625" style="1" customWidth="1"/>
    <col min="10746" max="10746" width="14.140625" style="1" customWidth="1"/>
    <col min="10747" max="10992" width="9.140625" style="1"/>
    <col min="10993" max="10993" width="10.5703125" style="1" customWidth="1"/>
    <col min="10994" max="10994" width="23.5703125" style="1" customWidth="1"/>
    <col min="10995" max="10995" width="26.85546875" style="1" customWidth="1"/>
    <col min="10996" max="10996" width="27.85546875" style="1" customWidth="1"/>
    <col min="10997" max="10997" width="28" style="1" customWidth="1"/>
    <col min="10998" max="10998" width="0.28515625" style="1" customWidth="1"/>
    <col min="10999" max="10999" width="7.140625" style="1" customWidth="1"/>
    <col min="11000" max="11000" width="28" style="1" customWidth="1"/>
    <col min="11001" max="11001" width="28.28515625" style="1" customWidth="1"/>
    <col min="11002" max="11002" width="14.140625" style="1" customWidth="1"/>
    <col min="11003" max="11248" width="9.140625" style="1"/>
    <col min="11249" max="11249" width="10.5703125" style="1" customWidth="1"/>
    <col min="11250" max="11250" width="23.5703125" style="1" customWidth="1"/>
    <col min="11251" max="11251" width="26.85546875" style="1" customWidth="1"/>
    <col min="11252" max="11252" width="27.85546875" style="1" customWidth="1"/>
    <col min="11253" max="11253" width="28" style="1" customWidth="1"/>
    <col min="11254" max="11254" width="0.28515625" style="1" customWidth="1"/>
    <col min="11255" max="11255" width="7.140625" style="1" customWidth="1"/>
    <col min="11256" max="11256" width="28" style="1" customWidth="1"/>
    <col min="11257" max="11257" width="28.28515625" style="1" customWidth="1"/>
    <col min="11258" max="11258" width="14.140625" style="1" customWidth="1"/>
    <col min="11259" max="11504" width="9.140625" style="1"/>
    <col min="11505" max="11505" width="10.5703125" style="1" customWidth="1"/>
    <col min="11506" max="11506" width="23.5703125" style="1" customWidth="1"/>
    <col min="11507" max="11507" width="26.85546875" style="1" customWidth="1"/>
    <col min="11508" max="11508" width="27.85546875" style="1" customWidth="1"/>
    <col min="11509" max="11509" width="28" style="1" customWidth="1"/>
    <col min="11510" max="11510" width="0.28515625" style="1" customWidth="1"/>
    <col min="11511" max="11511" width="7.140625" style="1" customWidth="1"/>
    <col min="11512" max="11512" width="28" style="1" customWidth="1"/>
    <col min="11513" max="11513" width="28.28515625" style="1" customWidth="1"/>
    <col min="11514" max="11514" width="14.140625" style="1" customWidth="1"/>
    <col min="11515" max="11760" width="9.140625" style="1"/>
    <col min="11761" max="11761" width="10.5703125" style="1" customWidth="1"/>
    <col min="11762" max="11762" width="23.5703125" style="1" customWidth="1"/>
    <col min="11763" max="11763" width="26.85546875" style="1" customWidth="1"/>
    <col min="11764" max="11764" width="27.85546875" style="1" customWidth="1"/>
    <col min="11765" max="11765" width="28" style="1" customWidth="1"/>
    <col min="11766" max="11766" width="0.28515625" style="1" customWidth="1"/>
    <col min="11767" max="11767" width="7.140625" style="1" customWidth="1"/>
    <col min="11768" max="11768" width="28" style="1" customWidth="1"/>
    <col min="11769" max="11769" width="28.28515625" style="1" customWidth="1"/>
    <col min="11770" max="11770" width="14.140625" style="1" customWidth="1"/>
    <col min="11771" max="12016" width="9.140625" style="1"/>
    <col min="12017" max="12017" width="10.5703125" style="1" customWidth="1"/>
    <col min="12018" max="12018" width="23.5703125" style="1" customWidth="1"/>
    <col min="12019" max="12019" width="26.85546875" style="1" customWidth="1"/>
    <col min="12020" max="12020" width="27.85546875" style="1" customWidth="1"/>
    <col min="12021" max="12021" width="28" style="1" customWidth="1"/>
    <col min="12022" max="12022" width="0.28515625" style="1" customWidth="1"/>
    <col min="12023" max="12023" width="7.140625" style="1" customWidth="1"/>
    <col min="12024" max="12024" width="28" style="1" customWidth="1"/>
    <col min="12025" max="12025" width="28.28515625" style="1" customWidth="1"/>
    <col min="12026" max="12026" width="14.140625" style="1" customWidth="1"/>
    <col min="12027" max="12272" width="9.140625" style="1"/>
    <col min="12273" max="12273" width="10.5703125" style="1" customWidth="1"/>
    <col min="12274" max="12274" width="23.5703125" style="1" customWidth="1"/>
    <col min="12275" max="12275" width="26.85546875" style="1" customWidth="1"/>
    <col min="12276" max="12276" width="27.85546875" style="1" customWidth="1"/>
    <col min="12277" max="12277" width="28" style="1" customWidth="1"/>
    <col min="12278" max="12278" width="0.28515625" style="1" customWidth="1"/>
    <col min="12279" max="12279" width="7.140625" style="1" customWidth="1"/>
    <col min="12280" max="12280" width="28" style="1" customWidth="1"/>
    <col min="12281" max="12281" width="28.28515625" style="1" customWidth="1"/>
    <col min="12282" max="12282" width="14.140625" style="1" customWidth="1"/>
    <col min="12283" max="12528" width="9.140625" style="1"/>
    <col min="12529" max="12529" width="10.5703125" style="1" customWidth="1"/>
    <col min="12530" max="12530" width="23.5703125" style="1" customWidth="1"/>
    <col min="12531" max="12531" width="26.85546875" style="1" customWidth="1"/>
    <col min="12532" max="12532" width="27.85546875" style="1" customWidth="1"/>
    <col min="12533" max="12533" width="28" style="1" customWidth="1"/>
    <col min="12534" max="12534" width="0.28515625" style="1" customWidth="1"/>
    <col min="12535" max="12535" width="7.140625" style="1" customWidth="1"/>
    <col min="12536" max="12536" width="28" style="1" customWidth="1"/>
    <col min="12537" max="12537" width="28.28515625" style="1" customWidth="1"/>
    <col min="12538" max="12538" width="14.140625" style="1" customWidth="1"/>
    <col min="12539" max="12784" width="9.140625" style="1"/>
    <col min="12785" max="12785" width="10.5703125" style="1" customWidth="1"/>
    <col min="12786" max="12786" width="23.5703125" style="1" customWidth="1"/>
    <col min="12787" max="12787" width="26.85546875" style="1" customWidth="1"/>
    <col min="12788" max="12788" width="27.85546875" style="1" customWidth="1"/>
    <col min="12789" max="12789" width="28" style="1" customWidth="1"/>
    <col min="12790" max="12790" width="0.28515625" style="1" customWidth="1"/>
    <col min="12791" max="12791" width="7.140625" style="1" customWidth="1"/>
    <col min="12792" max="12792" width="28" style="1" customWidth="1"/>
    <col min="12793" max="12793" width="28.28515625" style="1" customWidth="1"/>
    <col min="12794" max="12794" width="14.140625" style="1" customWidth="1"/>
    <col min="12795" max="13040" width="9.140625" style="1"/>
    <col min="13041" max="13041" width="10.5703125" style="1" customWidth="1"/>
    <col min="13042" max="13042" width="23.5703125" style="1" customWidth="1"/>
    <col min="13043" max="13043" width="26.85546875" style="1" customWidth="1"/>
    <col min="13044" max="13044" width="27.85546875" style="1" customWidth="1"/>
    <col min="13045" max="13045" width="28" style="1" customWidth="1"/>
    <col min="13046" max="13046" width="0.28515625" style="1" customWidth="1"/>
    <col min="13047" max="13047" width="7.140625" style="1" customWidth="1"/>
    <col min="13048" max="13048" width="28" style="1" customWidth="1"/>
    <col min="13049" max="13049" width="28.28515625" style="1" customWidth="1"/>
    <col min="13050" max="13050" width="14.140625" style="1" customWidth="1"/>
    <col min="13051" max="13296" width="9.140625" style="1"/>
    <col min="13297" max="13297" width="10.5703125" style="1" customWidth="1"/>
    <col min="13298" max="13298" width="23.5703125" style="1" customWidth="1"/>
    <col min="13299" max="13299" width="26.85546875" style="1" customWidth="1"/>
    <col min="13300" max="13300" width="27.85546875" style="1" customWidth="1"/>
    <col min="13301" max="13301" width="28" style="1" customWidth="1"/>
    <col min="13302" max="13302" width="0.28515625" style="1" customWidth="1"/>
    <col min="13303" max="13303" width="7.140625" style="1" customWidth="1"/>
    <col min="13304" max="13304" width="28" style="1" customWidth="1"/>
    <col min="13305" max="13305" width="28.28515625" style="1" customWidth="1"/>
    <col min="13306" max="13306" width="14.140625" style="1" customWidth="1"/>
    <col min="13307" max="13552" width="9.140625" style="1"/>
    <col min="13553" max="13553" width="10.5703125" style="1" customWidth="1"/>
    <col min="13554" max="13554" width="23.5703125" style="1" customWidth="1"/>
    <col min="13555" max="13555" width="26.85546875" style="1" customWidth="1"/>
    <col min="13556" max="13556" width="27.85546875" style="1" customWidth="1"/>
    <col min="13557" max="13557" width="28" style="1" customWidth="1"/>
    <col min="13558" max="13558" width="0.28515625" style="1" customWidth="1"/>
    <col min="13559" max="13559" width="7.140625" style="1" customWidth="1"/>
    <col min="13560" max="13560" width="28" style="1" customWidth="1"/>
    <col min="13561" max="13561" width="28.28515625" style="1" customWidth="1"/>
    <col min="13562" max="13562" width="14.140625" style="1" customWidth="1"/>
    <col min="13563" max="13808" width="9.140625" style="1"/>
    <col min="13809" max="13809" width="10.5703125" style="1" customWidth="1"/>
    <col min="13810" max="13810" width="23.5703125" style="1" customWidth="1"/>
    <col min="13811" max="13811" width="26.85546875" style="1" customWidth="1"/>
    <col min="13812" max="13812" width="27.85546875" style="1" customWidth="1"/>
    <col min="13813" max="13813" width="28" style="1" customWidth="1"/>
    <col min="13814" max="13814" width="0.28515625" style="1" customWidth="1"/>
    <col min="13815" max="13815" width="7.140625" style="1" customWidth="1"/>
    <col min="13816" max="13816" width="28" style="1" customWidth="1"/>
    <col min="13817" max="13817" width="28.28515625" style="1" customWidth="1"/>
    <col min="13818" max="13818" width="14.140625" style="1" customWidth="1"/>
    <col min="13819" max="14064" width="9.140625" style="1"/>
    <col min="14065" max="14065" width="10.5703125" style="1" customWidth="1"/>
    <col min="14066" max="14066" width="23.5703125" style="1" customWidth="1"/>
    <col min="14067" max="14067" width="26.85546875" style="1" customWidth="1"/>
    <col min="14068" max="14068" width="27.85546875" style="1" customWidth="1"/>
    <col min="14069" max="14069" width="28" style="1" customWidth="1"/>
    <col min="14070" max="14070" width="0.28515625" style="1" customWidth="1"/>
    <col min="14071" max="14071" width="7.140625" style="1" customWidth="1"/>
    <col min="14072" max="14072" width="28" style="1" customWidth="1"/>
    <col min="14073" max="14073" width="28.28515625" style="1" customWidth="1"/>
    <col min="14074" max="14074" width="14.140625" style="1" customWidth="1"/>
    <col min="14075" max="14320" width="9.140625" style="1"/>
    <col min="14321" max="14321" width="10.5703125" style="1" customWidth="1"/>
    <col min="14322" max="14322" width="23.5703125" style="1" customWidth="1"/>
    <col min="14323" max="14323" width="26.85546875" style="1" customWidth="1"/>
    <col min="14324" max="14324" width="27.85546875" style="1" customWidth="1"/>
    <col min="14325" max="14325" width="28" style="1" customWidth="1"/>
    <col min="14326" max="14326" width="0.28515625" style="1" customWidth="1"/>
    <col min="14327" max="14327" width="7.140625" style="1" customWidth="1"/>
    <col min="14328" max="14328" width="28" style="1" customWidth="1"/>
    <col min="14329" max="14329" width="28.28515625" style="1" customWidth="1"/>
    <col min="14330" max="14330" width="14.140625" style="1" customWidth="1"/>
    <col min="14331" max="14576" width="9.140625" style="1"/>
    <col min="14577" max="14577" width="10.5703125" style="1" customWidth="1"/>
    <col min="14578" max="14578" width="23.5703125" style="1" customWidth="1"/>
    <col min="14579" max="14579" width="26.85546875" style="1" customWidth="1"/>
    <col min="14580" max="14580" width="27.85546875" style="1" customWidth="1"/>
    <col min="14581" max="14581" width="28" style="1" customWidth="1"/>
    <col min="14582" max="14582" width="0.28515625" style="1" customWidth="1"/>
    <col min="14583" max="14583" width="7.140625" style="1" customWidth="1"/>
    <col min="14584" max="14584" width="28" style="1" customWidth="1"/>
    <col min="14585" max="14585" width="28.28515625" style="1" customWidth="1"/>
    <col min="14586" max="14586" width="14.140625" style="1" customWidth="1"/>
    <col min="14587" max="14832" width="9.140625" style="1"/>
    <col min="14833" max="14833" width="10.5703125" style="1" customWidth="1"/>
    <col min="14834" max="14834" width="23.5703125" style="1" customWidth="1"/>
    <col min="14835" max="14835" width="26.85546875" style="1" customWidth="1"/>
    <col min="14836" max="14836" width="27.85546875" style="1" customWidth="1"/>
    <col min="14837" max="14837" width="28" style="1" customWidth="1"/>
    <col min="14838" max="14838" width="0.28515625" style="1" customWidth="1"/>
    <col min="14839" max="14839" width="7.140625" style="1" customWidth="1"/>
    <col min="14840" max="14840" width="28" style="1" customWidth="1"/>
    <col min="14841" max="14841" width="28.28515625" style="1" customWidth="1"/>
    <col min="14842" max="14842" width="14.140625" style="1" customWidth="1"/>
    <col min="14843" max="15088" width="9.140625" style="1"/>
    <col min="15089" max="15089" width="10.5703125" style="1" customWidth="1"/>
    <col min="15090" max="15090" width="23.5703125" style="1" customWidth="1"/>
    <col min="15091" max="15091" width="26.85546875" style="1" customWidth="1"/>
    <col min="15092" max="15092" width="27.85546875" style="1" customWidth="1"/>
    <col min="15093" max="15093" width="28" style="1" customWidth="1"/>
    <col min="15094" max="15094" width="0.28515625" style="1" customWidth="1"/>
    <col min="15095" max="15095" width="7.140625" style="1" customWidth="1"/>
    <col min="15096" max="15096" width="28" style="1" customWidth="1"/>
    <col min="15097" max="15097" width="28.28515625" style="1" customWidth="1"/>
    <col min="15098" max="15098" width="14.140625" style="1" customWidth="1"/>
    <col min="15099" max="15344" width="9.140625" style="1"/>
    <col min="15345" max="15345" width="10.5703125" style="1" customWidth="1"/>
    <col min="15346" max="15346" width="23.5703125" style="1" customWidth="1"/>
    <col min="15347" max="15347" width="26.85546875" style="1" customWidth="1"/>
    <col min="15348" max="15348" width="27.85546875" style="1" customWidth="1"/>
    <col min="15349" max="15349" width="28" style="1" customWidth="1"/>
    <col min="15350" max="15350" width="0.28515625" style="1" customWidth="1"/>
    <col min="15351" max="15351" width="7.140625" style="1" customWidth="1"/>
    <col min="15352" max="15352" width="28" style="1" customWidth="1"/>
    <col min="15353" max="15353" width="28.28515625" style="1" customWidth="1"/>
    <col min="15354" max="15354" width="14.140625" style="1" customWidth="1"/>
    <col min="15355" max="15600" width="9.140625" style="1"/>
    <col min="15601" max="15601" width="10.5703125" style="1" customWidth="1"/>
    <col min="15602" max="15602" width="23.5703125" style="1" customWidth="1"/>
    <col min="15603" max="15603" width="26.85546875" style="1" customWidth="1"/>
    <col min="15604" max="15604" width="27.85546875" style="1" customWidth="1"/>
    <col min="15605" max="15605" width="28" style="1" customWidth="1"/>
    <col min="15606" max="15606" width="0.28515625" style="1" customWidth="1"/>
    <col min="15607" max="15607" width="7.140625" style="1" customWidth="1"/>
    <col min="15608" max="15608" width="28" style="1" customWidth="1"/>
    <col min="15609" max="15609" width="28.28515625" style="1" customWidth="1"/>
    <col min="15610" max="15610" width="14.140625" style="1" customWidth="1"/>
    <col min="15611" max="15856" width="9.140625" style="1"/>
    <col min="15857" max="15857" width="10.5703125" style="1" customWidth="1"/>
    <col min="15858" max="15858" width="23.5703125" style="1" customWidth="1"/>
    <col min="15859" max="15859" width="26.85546875" style="1" customWidth="1"/>
    <col min="15860" max="15860" width="27.85546875" style="1" customWidth="1"/>
    <col min="15861" max="15861" width="28" style="1" customWidth="1"/>
    <col min="15862" max="15862" width="0.28515625" style="1" customWidth="1"/>
    <col min="15863" max="15863" width="7.140625" style="1" customWidth="1"/>
    <col min="15864" max="15864" width="28" style="1" customWidth="1"/>
    <col min="15865" max="15865" width="28.28515625" style="1" customWidth="1"/>
    <col min="15866" max="15866" width="14.140625" style="1" customWidth="1"/>
    <col min="15867" max="16112" width="9.140625" style="1"/>
    <col min="16113" max="16113" width="10.5703125" style="1" customWidth="1"/>
    <col min="16114" max="16114" width="23.5703125" style="1" customWidth="1"/>
    <col min="16115" max="16115" width="26.85546875" style="1" customWidth="1"/>
    <col min="16116" max="16116" width="27.85546875" style="1" customWidth="1"/>
    <col min="16117" max="16117" width="28" style="1" customWidth="1"/>
    <col min="16118" max="16118" width="0.28515625" style="1" customWidth="1"/>
    <col min="16119" max="16119" width="7.140625" style="1" customWidth="1"/>
    <col min="16120" max="16120" width="28" style="1" customWidth="1"/>
    <col min="16121" max="16121" width="28.28515625" style="1" customWidth="1"/>
    <col min="16122" max="16122" width="14.140625" style="1" customWidth="1"/>
    <col min="16123" max="16368" width="9.140625" style="1"/>
    <col min="16369" max="16376" width="9.140625" style="1" customWidth="1"/>
    <col min="16377" max="16384" width="9" style="1"/>
  </cols>
  <sheetData>
    <row r="1" spans="1:13" ht="18" customHeight="1" x14ac:dyDescent="0.15">
      <c r="A1" s="2" t="s">
        <v>0</v>
      </c>
      <c r="B1" s="3" t="s">
        <v>2</v>
      </c>
      <c r="C1" s="3" t="s">
        <v>43</v>
      </c>
      <c r="D1" s="3" t="s">
        <v>3</v>
      </c>
      <c r="E1" s="2" t="s">
        <v>44</v>
      </c>
    </row>
    <row r="2" spans="1:13" ht="18" customHeight="1" x14ac:dyDescent="0.15">
      <c r="A2" s="17" t="s">
        <v>18</v>
      </c>
      <c r="B2" s="17" t="s">
        <v>19</v>
      </c>
      <c r="C2" s="17" t="s">
        <v>20</v>
      </c>
      <c r="D2" s="18" t="s">
        <v>21</v>
      </c>
      <c r="E2" s="17" t="s">
        <v>22</v>
      </c>
    </row>
    <row r="3" spans="1:13" ht="18" customHeight="1" x14ac:dyDescent="0.15">
      <c r="A3" s="86"/>
      <c r="B3" s="91" t="s">
        <v>45</v>
      </c>
      <c r="C3" s="91" t="s">
        <v>46</v>
      </c>
      <c r="D3" s="95"/>
      <c r="E3" s="87">
        <f>E5+E31+E38+E39</f>
        <v>0</v>
      </c>
    </row>
    <row r="4" spans="1:13" ht="18" customHeight="1" x14ac:dyDescent="0.15">
      <c r="A4" s="86"/>
      <c r="B4" s="91" t="s">
        <v>47</v>
      </c>
      <c r="C4" s="91" t="s">
        <v>48</v>
      </c>
      <c r="D4" s="95"/>
      <c r="E4" s="87">
        <f>E5+E31+E38</f>
        <v>0</v>
      </c>
      <c r="G4" s="99" t="s">
        <v>49</v>
      </c>
      <c r="H4" s="140" t="s">
        <v>50</v>
      </c>
    </row>
    <row r="5" spans="1:13" ht="18" customHeight="1" x14ac:dyDescent="0.15">
      <c r="A5" s="86" t="s">
        <v>51</v>
      </c>
      <c r="B5" s="91" t="s">
        <v>52</v>
      </c>
      <c r="C5" s="91" t="s">
        <v>53</v>
      </c>
      <c r="D5" s="95"/>
      <c r="E5" s="87">
        <f>E6+E15</f>
        <v>0</v>
      </c>
      <c r="G5" s="99">
        <f>E4-E11+表四材料!G8</f>
        <v>0</v>
      </c>
      <c r="H5" s="140"/>
    </row>
    <row r="6" spans="1:13" ht="18" customHeight="1" x14ac:dyDescent="0.15">
      <c r="A6" s="86" t="s">
        <v>54</v>
      </c>
      <c r="B6" s="91" t="s">
        <v>55</v>
      </c>
      <c r="C6" s="91" t="s">
        <v>56</v>
      </c>
      <c r="D6" s="95"/>
      <c r="E6" s="87">
        <f>E7+E10+E13+E14</f>
        <v>0</v>
      </c>
    </row>
    <row r="7" spans="1:13" ht="18" customHeight="1" x14ac:dyDescent="0.15">
      <c r="A7" s="86" t="s">
        <v>57</v>
      </c>
      <c r="B7" s="91" t="s">
        <v>58</v>
      </c>
      <c r="C7" s="91" t="s">
        <v>59</v>
      </c>
      <c r="D7" s="95"/>
      <c r="E7" s="87">
        <f>E8+E9</f>
        <v>0</v>
      </c>
      <c r="G7" s="99" t="s">
        <v>60</v>
      </c>
      <c r="H7" s="140" t="s">
        <v>61</v>
      </c>
    </row>
    <row r="8" spans="1:13" ht="18" customHeight="1" x14ac:dyDescent="0.15">
      <c r="A8" s="86" t="s">
        <v>62</v>
      </c>
      <c r="B8" s="91" t="s">
        <v>63</v>
      </c>
      <c r="C8" s="91" t="s">
        <v>64</v>
      </c>
      <c r="D8" s="95">
        <v>114</v>
      </c>
      <c r="E8" s="87">
        <f>表三甲!H67*D8*规则表!C27</f>
        <v>0</v>
      </c>
      <c r="F8" s="34" t="s">
        <v>65</v>
      </c>
      <c r="G8" s="99">
        <f>('表二（折扣前）'!E4-表四材料!G8-'表二（折扣前）'!E29-'表二（折扣前）'!E32)*0.17+'表二（折扣前）'!E32</f>
        <v>0</v>
      </c>
      <c r="H8" s="140"/>
    </row>
    <row r="9" spans="1:13" ht="18" customHeight="1" x14ac:dyDescent="0.15">
      <c r="A9" s="86" t="s">
        <v>66</v>
      </c>
      <c r="B9" s="91" t="s">
        <v>67</v>
      </c>
      <c r="C9" s="91" t="s">
        <v>68</v>
      </c>
      <c r="D9" s="95">
        <v>61</v>
      </c>
      <c r="E9" s="87"/>
      <c r="G9" s="34"/>
      <c r="H9" s="34"/>
    </row>
    <row r="10" spans="1:13" ht="18" customHeight="1" x14ac:dyDescent="0.15">
      <c r="A10" s="86" t="s">
        <v>69</v>
      </c>
      <c r="B10" s="91" t="s">
        <v>70</v>
      </c>
      <c r="C10" s="91" t="s">
        <v>59</v>
      </c>
      <c r="D10" s="95"/>
      <c r="E10" s="87">
        <f>E11+E12</f>
        <v>0</v>
      </c>
      <c r="F10" s="100" t="s">
        <v>71</v>
      </c>
      <c r="G10" s="34"/>
      <c r="H10" s="34"/>
    </row>
    <row r="11" spans="1:13" ht="18" customHeight="1" x14ac:dyDescent="0.15">
      <c r="A11" s="86" t="s">
        <v>62</v>
      </c>
      <c r="B11" s="91" t="s">
        <v>72</v>
      </c>
      <c r="C11" s="91" t="s">
        <v>73</v>
      </c>
      <c r="D11" s="95"/>
      <c r="E11" s="87">
        <f>'表二（折扣前）'!E11</f>
        <v>0</v>
      </c>
      <c r="F11" s="100" t="s">
        <v>71</v>
      </c>
      <c r="G11" s="101"/>
      <c r="H11" s="101"/>
      <c r="I11" s="101"/>
      <c r="J11" s="101"/>
      <c r="K11" s="101"/>
      <c r="L11" s="101"/>
      <c r="M11" s="101"/>
    </row>
    <row r="12" spans="1:13" ht="18" customHeight="1" x14ac:dyDescent="0.15">
      <c r="A12" s="86" t="s">
        <v>66</v>
      </c>
      <c r="B12" s="91" t="s">
        <v>74</v>
      </c>
      <c r="C12" s="91" t="s">
        <v>75</v>
      </c>
      <c r="D12" s="95"/>
      <c r="E12" s="87">
        <f>(表四材料!G7+表四材料!G8)*0.03</f>
        <v>0</v>
      </c>
      <c r="F12" s="100" t="s">
        <v>71</v>
      </c>
      <c r="G12" s="101"/>
      <c r="H12" s="101"/>
      <c r="I12" s="101"/>
      <c r="J12" s="101"/>
      <c r="K12" s="101"/>
      <c r="L12" s="101"/>
      <c r="M12" s="101"/>
    </row>
    <row r="13" spans="1:13" ht="18" customHeight="1" x14ac:dyDescent="0.15">
      <c r="A13" s="86" t="s">
        <v>76</v>
      </c>
      <c r="B13" s="91" t="s">
        <v>77</v>
      </c>
      <c r="C13" s="91" t="s">
        <v>78</v>
      </c>
      <c r="D13" s="95"/>
      <c r="E13" s="87">
        <v>0</v>
      </c>
    </row>
    <row r="14" spans="1:13" ht="18" customHeight="1" x14ac:dyDescent="0.15">
      <c r="A14" s="86" t="s">
        <v>79</v>
      </c>
      <c r="B14" s="91" t="s">
        <v>80</v>
      </c>
      <c r="C14" s="91" t="s">
        <v>81</v>
      </c>
      <c r="D14" s="95"/>
      <c r="E14" s="87">
        <f>表三丙!J86*规则表!C27</f>
        <v>0</v>
      </c>
      <c r="F14" s="34" t="s">
        <v>65</v>
      </c>
      <c r="G14" s="102">
        <f>G8+表四材料!G8-(表四材料!G7-表四材料!G6)*0.17+E12*0.83</f>
        <v>0</v>
      </c>
      <c r="J14" s="1">
        <f>G5-G14</f>
        <v>0</v>
      </c>
    </row>
    <row r="15" spans="1:13" ht="18" customHeight="1" x14ac:dyDescent="0.15">
      <c r="A15" s="86" t="s">
        <v>82</v>
      </c>
      <c r="B15" s="91" t="s">
        <v>83</v>
      </c>
      <c r="C15" s="91" t="s">
        <v>84</v>
      </c>
      <c r="D15" s="95"/>
      <c r="E15" s="87">
        <f>SUM(E16:E30)</f>
        <v>0</v>
      </c>
      <c r="G15" s="103" t="s">
        <v>85</v>
      </c>
    </row>
    <row r="16" spans="1:13" ht="18" customHeight="1" x14ac:dyDescent="0.15">
      <c r="A16" s="86">
        <v>1</v>
      </c>
      <c r="B16" s="91" t="s">
        <v>86</v>
      </c>
      <c r="C16" s="91" t="s">
        <v>87</v>
      </c>
      <c r="D16" s="92">
        <v>8.0000000000000002E-3</v>
      </c>
      <c r="E16" s="87">
        <f>D16*E8</f>
        <v>0</v>
      </c>
      <c r="F16" s="104" t="s">
        <v>88</v>
      </c>
      <c r="G16" s="105"/>
      <c r="H16" s="105"/>
    </row>
    <row r="17" spans="1:8" ht="18" customHeight="1" x14ac:dyDescent="0.15">
      <c r="A17" s="86">
        <v>2</v>
      </c>
      <c r="B17" s="91" t="s">
        <v>89</v>
      </c>
      <c r="C17" s="91" t="s">
        <v>87</v>
      </c>
      <c r="D17" s="92">
        <v>1.0999999999999999E-2</v>
      </c>
      <c r="E17" s="87">
        <f>D17*E7</f>
        <v>0</v>
      </c>
      <c r="F17" s="106" t="s">
        <v>88</v>
      </c>
      <c r="G17" s="105"/>
      <c r="H17" s="105"/>
    </row>
    <row r="18" spans="1:8" ht="18" customHeight="1" x14ac:dyDescent="0.15">
      <c r="A18" s="7">
        <v>3</v>
      </c>
      <c r="B18" s="91" t="s">
        <v>90</v>
      </c>
      <c r="C18" s="8" t="s">
        <v>33</v>
      </c>
      <c r="D18" s="9" t="s">
        <v>33</v>
      </c>
      <c r="E18" s="87" t="s">
        <v>33</v>
      </c>
      <c r="G18" s="105"/>
      <c r="H18" s="105"/>
    </row>
    <row r="19" spans="1:8" ht="18" customHeight="1" x14ac:dyDescent="0.15">
      <c r="A19" s="7">
        <v>4</v>
      </c>
      <c r="B19" s="91" t="s">
        <v>91</v>
      </c>
      <c r="C19" s="8" t="s">
        <v>87</v>
      </c>
      <c r="D19" s="9">
        <v>2.5000000000000001E-2</v>
      </c>
      <c r="E19" s="87">
        <f>D19*E7</f>
        <v>0</v>
      </c>
      <c r="F19" s="106" t="s">
        <v>88</v>
      </c>
      <c r="G19" s="105"/>
      <c r="H19" s="105"/>
    </row>
    <row r="20" spans="1:8" ht="18" customHeight="1" x14ac:dyDescent="0.15">
      <c r="A20" s="7">
        <v>5</v>
      </c>
      <c r="B20" s="91" t="s">
        <v>92</v>
      </c>
      <c r="C20" s="8" t="s">
        <v>87</v>
      </c>
      <c r="D20" s="9">
        <v>7.5999999999999998E-2</v>
      </c>
      <c r="E20" s="87">
        <f>E7*D20</f>
        <v>0</v>
      </c>
      <c r="F20" s="106" t="s">
        <v>88</v>
      </c>
    </row>
    <row r="21" spans="1:8" ht="18" customHeight="1" x14ac:dyDescent="0.15">
      <c r="A21" s="7">
        <v>6</v>
      </c>
      <c r="B21" s="91" t="s">
        <v>93</v>
      </c>
      <c r="C21" s="8" t="s">
        <v>87</v>
      </c>
      <c r="D21" s="9">
        <v>2.1999999999999999E-2</v>
      </c>
      <c r="E21" s="87">
        <f>D21*E7</f>
        <v>0</v>
      </c>
      <c r="F21" s="106" t="s">
        <v>88</v>
      </c>
      <c r="G21" s="101"/>
    </row>
    <row r="22" spans="1:8" ht="18" customHeight="1" x14ac:dyDescent="0.15">
      <c r="A22" s="7">
        <v>7</v>
      </c>
      <c r="B22" s="91" t="s">
        <v>94</v>
      </c>
      <c r="C22" s="8" t="s">
        <v>87</v>
      </c>
      <c r="D22" s="9">
        <v>2.1000000000000001E-2</v>
      </c>
      <c r="E22" s="87">
        <f>D22*E7</f>
        <v>0</v>
      </c>
      <c r="F22" s="106" t="s">
        <v>88</v>
      </c>
      <c r="G22" s="101"/>
    </row>
    <row r="23" spans="1:8" ht="18" customHeight="1" x14ac:dyDescent="0.15">
      <c r="A23" s="7">
        <v>8</v>
      </c>
      <c r="B23" s="91" t="s">
        <v>95</v>
      </c>
      <c r="C23" s="8" t="s">
        <v>87</v>
      </c>
      <c r="D23" s="9">
        <v>1.7999999999999999E-2</v>
      </c>
      <c r="E23" s="129"/>
      <c r="G23" s="101"/>
    </row>
    <row r="24" spans="1:8" ht="18" customHeight="1" x14ac:dyDescent="0.15">
      <c r="A24" s="7">
        <v>9</v>
      </c>
      <c r="B24" s="91" t="s">
        <v>96</v>
      </c>
      <c r="C24" s="8" t="s">
        <v>87</v>
      </c>
      <c r="D24" s="9">
        <v>8.0000000000000002E-3</v>
      </c>
      <c r="E24" s="87">
        <f>D24*E7</f>
        <v>0</v>
      </c>
      <c r="F24" s="106" t="s">
        <v>88</v>
      </c>
      <c r="G24" s="101"/>
    </row>
    <row r="25" spans="1:8" ht="18" customHeight="1" x14ac:dyDescent="0.15">
      <c r="A25" s="7">
        <v>10</v>
      </c>
      <c r="B25" s="91" t="s">
        <v>97</v>
      </c>
      <c r="C25" s="8" t="s">
        <v>33</v>
      </c>
      <c r="D25" s="9" t="s">
        <v>33</v>
      </c>
      <c r="E25" s="94"/>
    </row>
    <row r="26" spans="1:8" ht="18" customHeight="1" x14ac:dyDescent="0.15">
      <c r="A26" s="7">
        <v>11</v>
      </c>
      <c r="B26" s="91" t="s">
        <v>98</v>
      </c>
      <c r="C26" s="8" t="s">
        <v>99</v>
      </c>
      <c r="D26" s="9" t="s">
        <v>33</v>
      </c>
      <c r="E26" s="94"/>
    </row>
    <row r="27" spans="1:8" ht="18" customHeight="1" x14ac:dyDescent="0.15">
      <c r="A27" s="7">
        <v>12</v>
      </c>
      <c r="B27" s="91" t="s">
        <v>100</v>
      </c>
      <c r="C27" s="8" t="s">
        <v>87</v>
      </c>
      <c r="D27" s="9">
        <v>1.7999999999999999E-2</v>
      </c>
      <c r="E27" s="107">
        <f>E7*D27</f>
        <v>0</v>
      </c>
      <c r="F27" s="106" t="s">
        <v>88</v>
      </c>
    </row>
    <row r="28" spans="1:8" ht="18" customHeight="1" x14ac:dyDescent="0.15">
      <c r="A28" s="7">
        <v>13</v>
      </c>
      <c r="B28" s="91" t="s">
        <v>101</v>
      </c>
      <c r="C28" s="8" t="s">
        <v>33</v>
      </c>
      <c r="D28" s="9" t="s">
        <v>33</v>
      </c>
      <c r="E28" s="94" t="s">
        <v>33</v>
      </c>
    </row>
    <row r="29" spans="1:8" ht="18" customHeight="1" x14ac:dyDescent="0.15">
      <c r="A29" s="108">
        <v>14</v>
      </c>
      <c r="B29" s="109" t="s">
        <v>102</v>
      </c>
      <c r="C29" s="109" t="s">
        <v>33</v>
      </c>
      <c r="D29" s="110" t="s">
        <v>33</v>
      </c>
      <c r="E29" s="111"/>
      <c r="F29" s="112" t="s">
        <v>103</v>
      </c>
      <c r="G29" s="113"/>
      <c r="H29" s="113"/>
    </row>
    <row r="30" spans="1:8" ht="18" customHeight="1" x14ac:dyDescent="0.15">
      <c r="A30" s="7">
        <v>15</v>
      </c>
      <c r="B30" s="91" t="s">
        <v>104</v>
      </c>
      <c r="C30" s="8" t="s">
        <v>33</v>
      </c>
      <c r="D30" s="9" t="s">
        <v>33</v>
      </c>
      <c r="E30" s="94" t="s">
        <v>33</v>
      </c>
    </row>
    <row r="31" spans="1:8" ht="18" customHeight="1" x14ac:dyDescent="0.15">
      <c r="A31" s="7" t="s">
        <v>105</v>
      </c>
      <c r="B31" s="91" t="s">
        <v>106</v>
      </c>
      <c r="C31" s="8" t="s">
        <v>53</v>
      </c>
      <c r="D31" s="9"/>
      <c r="E31" s="114">
        <f>E32+E37</f>
        <v>0</v>
      </c>
    </row>
    <row r="32" spans="1:8" ht="18" customHeight="1" x14ac:dyDescent="0.15">
      <c r="A32" s="7" t="s">
        <v>54</v>
      </c>
      <c r="B32" s="91" t="s">
        <v>107</v>
      </c>
      <c r="C32" s="91" t="s">
        <v>56</v>
      </c>
      <c r="D32" s="9"/>
      <c r="E32" s="114">
        <f>SUM(E33:E36)</f>
        <v>0</v>
      </c>
    </row>
    <row r="33" spans="1:6" ht="18" customHeight="1" x14ac:dyDescent="0.15">
      <c r="A33" s="7" t="s">
        <v>57</v>
      </c>
      <c r="B33" s="91" t="s">
        <v>108</v>
      </c>
      <c r="C33" s="91" t="s">
        <v>33</v>
      </c>
      <c r="D33" s="9" t="s">
        <v>33</v>
      </c>
      <c r="E33" s="94" t="s">
        <v>33</v>
      </c>
    </row>
    <row r="34" spans="1:6" ht="18" customHeight="1" x14ac:dyDescent="0.15">
      <c r="A34" s="7" t="s">
        <v>69</v>
      </c>
      <c r="B34" s="91" t="s">
        <v>109</v>
      </c>
      <c r="C34" s="91" t="s">
        <v>110</v>
      </c>
      <c r="D34" s="9">
        <v>0.28499999999999998</v>
      </c>
      <c r="E34" s="94">
        <f>'表二（折扣前）'!E34</f>
        <v>0</v>
      </c>
      <c r="F34" s="115" t="s">
        <v>71</v>
      </c>
    </row>
    <row r="35" spans="1:6" ht="18" customHeight="1" x14ac:dyDescent="0.15">
      <c r="A35" s="7" t="s">
        <v>76</v>
      </c>
      <c r="B35" s="91" t="s">
        <v>111</v>
      </c>
      <c r="C35" s="91" t="s">
        <v>112</v>
      </c>
      <c r="D35" s="9">
        <v>4.19E-2</v>
      </c>
      <c r="E35" s="94">
        <f>'表二（折扣前）'!E35</f>
        <v>0</v>
      </c>
      <c r="F35" s="115" t="s">
        <v>71</v>
      </c>
    </row>
    <row r="36" spans="1:6" ht="18" customHeight="1" x14ac:dyDescent="0.15">
      <c r="A36" s="7" t="s">
        <v>79</v>
      </c>
      <c r="B36" s="91" t="s">
        <v>113</v>
      </c>
      <c r="C36" s="91" t="s">
        <v>114</v>
      </c>
      <c r="D36" s="9">
        <v>0.01</v>
      </c>
      <c r="E36" s="94">
        <f>'表二（折扣前）'!E36</f>
        <v>0</v>
      </c>
      <c r="F36" s="115" t="s">
        <v>71</v>
      </c>
    </row>
    <row r="37" spans="1:6" ht="18" customHeight="1" x14ac:dyDescent="0.15">
      <c r="A37" s="7" t="s">
        <v>82</v>
      </c>
      <c r="B37" s="91" t="s">
        <v>115</v>
      </c>
      <c r="C37" s="91" t="s">
        <v>116</v>
      </c>
      <c r="D37" s="9">
        <v>0.27400000000000002</v>
      </c>
      <c r="E37" s="94">
        <f>D37*E7</f>
        <v>0</v>
      </c>
      <c r="F37" s="106" t="s">
        <v>88</v>
      </c>
    </row>
    <row r="38" spans="1:6" ht="18" customHeight="1" x14ac:dyDescent="0.15">
      <c r="A38" s="7" t="s">
        <v>117</v>
      </c>
      <c r="B38" s="91" t="s">
        <v>118</v>
      </c>
      <c r="C38" s="91" t="s">
        <v>119</v>
      </c>
      <c r="D38" s="9">
        <v>0.2</v>
      </c>
      <c r="E38" s="94">
        <f>D38*E7</f>
        <v>0</v>
      </c>
      <c r="F38" s="106" t="s">
        <v>88</v>
      </c>
    </row>
    <row r="39" spans="1:6" ht="36" x14ac:dyDescent="0.15">
      <c r="A39" s="7" t="s">
        <v>120</v>
      </c>
      <c r="B39" s="8" t="s">
        <v>121</v>
      </c>
      <c r="C39" s="8" t="s">
        <v>122</v>
      </c>
      <c r="D39" s="9">
        <v>0.09</v>
      </c>
      <c r="E39" s="94">
        <f>(E7+E12+E13+E13+E14+E15+E32+E37+E38)*0.09+表四材料!H7</f>
        <v>0</v>
      </c>
      <c r="F39" s="116"/>
    </row>
    <row r="40" spans="1:6" ht="18" customHeight="1" x14ac:dyDescent="0.15">
      <c r="C40" s="32"/>
    </row>
  </sheetData>
  <mergeCells count="2">
    <mergeCell ref="H4:H5"/>
    <mergeCell ref="H7:H8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  <ignoredErrors>
    <ignoredError sqref="E27 E34:E37 E38:E39 E31:E3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49"/>
  <sheetViews>
    <sheetView zoomScaleNormal="100" workbookViewId="0">
      <selection activeCell="E29" sqref="E29"/>
    </sheetView>
  </sheetViews>
  <sheetFormatPr defaultColWidth="10.28515625" defaultRowHeight="18" customHeight="1" x14ac:dyDescent="0.15"/>
  <cols>
    <col min="1" max="1" width="10.7109375" style="79" customWidth="1"/>
    <col min="2" max="2" width="43.28515625" style="79" customWidth="1"/>
    <col min="3" max="3" width="35" style="79" customWidth="1"/>
    <col min="4" max="4" width="10.7109375" style="79" customWidth="1"/>
    <col min="5" max="5" width="18.7109375" style="80" customWidth="1"/>
    <col min="6" max="6" width="10.28515625" style="79"/>
    <col min="7" max="7" width="43.7109375" style="79" customWidth="1"/>
    <col min="8" max="8" width="10.7109375" style="79"/>
    <col min="9" max="244" width="10.28515625" style="79"/>
    <col min="245" max="245" width="0.7109375" style="79" customWidth="1"/>
    <col min="246" max="246" width="6.7109375" style="79" customWidth="1"/>
    <col min="247" max="247" width="26.85546875" style="79" customWidth="1"/>
    <col min="248" max="248" width="27.85546875" style="79" customWidth="1"/>
    <col min="249" max="249" width="14.28515625" style="79" customWidth="1"/>
    <col min="250" max="250" width="0.28515625" style="79" customWidth="1"/>
    <col min="251" max="251" width="7.140625" style="79" customWidth="1"/>
    <col min="252" max="252" width="28" style="79" customWidth="1"/>
    <col min="253" max="253" width="27.85546875" style="79" customWidth="1"/>
    <col min="254" max="254" width="14.140625" style="79" customWidth="1"/>
    <col min="255" max="500" width="10.28515625" style="79"/>
    <col min="501" max="501" width="0.7109375" style="79" customWidth="1"/>
    <col min="502" max="502" width="6.7109375" style="79" customWidth="1"/>
    <col min="503" max="503" width="26.85546875" style="79" customWidth="1"/>
    <col min="504" max="504" width="27.85546875" style="79" customWidth="1"/>
    <col min="505" max="505" width="14.28515625" style="79" customWidth="1"/>
    <col min="506" max="506" width="0.28515625" style="79" customWidth="1"/>
    <col min="507" max="507" width="7.140625" style="79" customWidth="1"/>
    <col min="508" max="508" width="28" style="79" customWidth="1"/>
    <col min="509" max="509" width="27.85546875" style="79" customWidth="1"/>
    <col min="510" max="510" width="14.140625" style="79" customWidth="1"/>
    <col min="511" max="756" width="10.28515625" style="79"/>
    <col min="757" max="757" width="0.7109375" style="79" customWidth="1"/>
    <col min="758" max="758" width="6.7109375" style="79" customWidth="1"/>
    <col min="759" max="759" width="26.85546875" style="79" customWidth="1"/>
    <col min="760" max="760" width="27.85546875" style="79" customWidth="1"/>
    <col min="761" max="761" width="14.28515625" style="79" customWidth="1"/>
    <col min="762" max="762" width="0.28515625" style="79" customWidth="1"/>
    <col min="763" max="763" width="7.140625" style="79" customWidth="1"/>
    <col min="764" max="764" width="28" style="79" customWidth="1"/>
    <col min="765" max="765" width="27.85546875" style="79" customWidth="1"/>
    <col min="766" max="766" width="14.140625" style="79" customWidth="1"/>
    <col min="767" max="1012" width="10.28515625" style="79"/>
    <col min="1013" max="1013" width="0.7109375" style="79" customWidth="1"/>
    <col min="1014" max="1014" width="6.7109375" style="79" customWidth="1"/>
    <col min="1015" max="1015" width="26.85546875" style="79" customWidth="1"/>
    <col min="1016" max="1016" width="27.85546875" style="79" customWidth="1"/>
    <col min="1017" max="1017" width="14.28515625" style="79" customWidth="1"/>
    <col min="1018" max="1018" width="0.28515625" style="79" customWidth="1"/>
    <col min="1019" max="1019" width="7.140625" style="79" customWidth="1"/>
    <col min="1020" max="1020" width="28" style="79" customWidth="1"/>
    <col min="1021" max="1021" width="27.85546875" style="79" customWidth="1"/>
    <col min="1022" max="1022" width="14.140625" style="79" customWidth="1"/>
    <col min="1023" max="1268" width="10.28515625" style="79"/>
    <col min="1269" max="1269" width="0.7109375" style="79" customWidth="1"/>
    <col min="1270" max="1270" width="6.7109375" style="79" customWidth="1"/>
    <col min="1271" max="1271" width="26.85546875" style="79" customWidth="1"/>
    <col min="1272" max="1272" width="27.85546875" style="79" customWidth="1"/>
    <col min="1273" max="1273" width="14.28515625" style="79" customWidth="1"/>
    <col min="1274" max="1274" width="0.28515625" style="79" customWidth="1"/>
    <col min="1275" max="1275" width="7.140625" style="79" customWidth="1"/>
    <col min="1276" max="1276" width="28" style="79" customWidth="1"/>
    <col min="1277" max="1277" width="27.85546875" style="79" customWidth="1"/>
    <col min="1278" max="1278" width="14.140625" style="79" customWidth="1"/>
    <col min="1279" max="1524" width="10.28515625" style="79"/>
    <col min="1525" max="1525" width="0.7109375" style="79" customWidth="1"/>
    <col min="1526" max="1526" width="6.7109375" style="79" customWidth="1"/>
    <col min="1527" max="1527" width="26.85546875" style="79" customWidth="1"/>
    <col min="1528" max="1528" width="27.85546875" style="79" customWidth="1"/>
    <col min="1529" max="1529" width="14.28515625" style="79" customWidth="1"/>
    <col min="1530" max="1530" width="0.28515625" style="79" customWidth="1"/>
    <col min="1531" max="1531" width="7.140625" style="79" customWidth="1"/>
    <col min="1532" max="1532" width="28" style="79" customWidth="1"/>
    <col min="1533" max="1533" width="27.85546875" style="79" customWidth="1"/>
    <col min="1534" max="1534" width="14.140625" style="79" customWidth="1"/>
    <col min="1535" max="1780" width="10.28515625" style="79"/>
    <col min="1781" max="1781" width="0.7109375" style="79" customWidth="1"/>
    <col min="1782" max="1782" width="6.7109375" style="79" customWidth="1"/>
    <col min="1783" max="1783" width="26.85546875" style="79" customWidth="1"/>
    <col min="1784" max="1784" width="27.85546875" style="79" customWidth="1"/>
    <col min="1785" max="1785" width="14.28515625" style="79" customWidth="1"/>
    <col min="1786" max="1786" width="0.28515625" style="79" customWidth="1"/>
    <col min="1787" max="1787" width="7.140625" style="79" customWidth="1"/>
    <col min="1788" max="1788" width="28" style="79" customWidth="1"/>
    <col min="1789" max="1789" width="27.85546875" style="79" customWidth="1"/>
    <col min="1790" max="1790" width="14.140625" style="79" customWidth="1"/>
    <col min="1791" max="2036" width="10.28515625" style="79"/>
    <col min="2037" max="2037" width="0.7109375" style="79" customWidth="1"/>
    <col min="2038" max="2038" width="6.7109375" style="79" customWidth="1"/>
    <col min="2039" max="2039" width="26.85546875" style="79" customWidth="1"/>
    <col min="2040" max="2040" width="27.85546875" style="79" customWidth="1"/>
    <col min="2041" max="2041" width="14.28515625" style="79" customWidth="1"/>
    <col min="2042" max="2042" width="0.28515625" style="79" customWidth="1"/>
    <col min="2043" max="2043" width="7.140625" style="79" customWidth="1"/>
    <col min="2044" max="2044" width="28" style="79" customWidth="1"/>
    <col min="2045" max="2045" width="27.85546875" style="79" customWidth="1"/>
    <col min="2046" max="2046" width="14.140625" style="79" customWidth="1"/>
    <col min="2047" max="2292" width="10.28515625" style="79"/>
    <col min="2293" max="2293" width="0.7109375" style="79" customWidth="1"/>
    <col min="2294" max="2294" width="6.7109375" style="79" customWidth="1"/>
    <col min="2295" max="2295" width="26.85546875" style="79" customWidth="1"/>
    <col min="2296" max="2296" width="27.85546875" style="79" customWidth="1"/>
    <col min="2297" max="2297" width="14.28515625" style="79" customWidth="1"/>
    <col min="2298" max="2298" width="0.28515625" style="79" customWidth="1"/>
    <col min="2299" max="2299" width="7.140625" style="79" customWidth="1"/>
    <col min="2300" max="2300" width="28" style="79" customWidth="1"/>
    <col min="2301" max="2301" width="27.85546875" style="79" customWidth="1"/>
    <col min="2302" max="2302" width="14.140625" style="79" customWidth="1"/>
    <col min="2303" max="2548" width="10.28515625" style="79"/>
    <col min="2549" max="2549" width="0.7109375" style="79" customWidth="1"/>
    <col min="2550" max="2550" width="6.7109375" style="79" customWidth="1"/>
    <col min="2551" max="2551" width="26.85546875" style="79" customWidth="1"/>
    <col min="2552" max="2552" width="27.85546875" style="79" customWidth="1"/>
    <col min="2553" max="2553" width="14.28515625" style="79" customWidth="1"/>
    <col min="2554" max="2554" width="0.28515625" style="79" customWidth="1"/>
    <col min="2555" max="2555" width="7.140625" style="79" customWidth="1"/>
    <col min="2556" max="2556" width="28" style="79" customWidth="1"/>
    <col min="2557" max="2557" width="27.85546875" style="79" customWidth="1"/>
    <col min="2558" max="2558" width="14.140625" style="79" customWidth="1"/>
    <col min="2559" max="2804" width="10.28515625" style="79"/>
    <col min="2805" max="2805" width="0.7109375" style="79" customWidth="1"/>
    <col min="2806" max="2806" width="6.7109375" style="79" customWidth="1"/>
    <col min="2807" max="2807" width="26.85546875" style="79" customWidth="1"/>
    <col min="2808" max="2808" width="27.85546875" style="79" customWidth="1"/>
    <col min="2809" max="2809" width="14.28515625" style="79" customWidth="1"/>
    <col min="2810" max="2810" width="0.28515625" style="79" customWidth="1"/>
    <col min="2811" max="2811" width="7.140625" style="79" customWidth="1"/>
    <col min="2812" max="2812" width="28" style="79" customWidth="1"/>
    <col min="2813" max="2813" width="27.85546875" style="79" customWidth="1"/>
    <col min="2814" max="2814" width="14.140625" style="79" customWidth="1"/>
    <col min="2815" max="3060" width="10.28515625" style="79"/>
    <col min="3061" max="3061" width="0.7109375" style="79" customWidth="1"/>
    <col min="3062" max="3062" width="6.7109375" style="79" customWidth="1"/>
    <col min="3063" max="3063" width="26.85546875" style="79" customWidth="1"/>
    <col min="3064" max="3064" width="27.85546875" style="79" customWidth="1"/>
    <col min="3065" max="3065" width="14.28515625" style="79" customWidth="1"/>
    <col min="3066" max="3066" width="0.28515625" style="79" customWidth="1"/>
    <col min="3067" max="3067" width="7.140625" style="79" customWidth="1"/>
    <col min="3068" max="3068" width="28" style="79" customWidth="1"/>
    <col min="3069" max="3069" width="27.85546875" style="79" customWidth="1"/>
    <col min="3070" max="3070" width="14.140625" style="79" customWidth="1"/>
    <col min="3071" max="3316" width="10.28515625" style="79"/>
    <col min="3317" max="3317" width="0.7109375" style="79" customWidth="1"/>
    <col min="3318" max="3318" width="6.7109375" style="79" customWidth="1"/>
    <col min="3319" max="3319" width="26.85546875" style="79" customWidth="1"/>
    <col min="3320" max="3320" width="27.85546875" style="79" customWidth="1"/>
    <col min="3321" max="3321" width="14.28515625" style="79" customWidth="1"/>
    <col min="3322" max="3322" width="0.28515625" style="79" customWidth="1"/>
    <col min="3323" max="3323" width="7.140625" style="79" customWidth="1"/>
    <col min="3324" max="3324" width="28" style="79" customWidth="1"/>
    <col min="3325" max="3325" width="27.85546875" style="79" customWidth="1"/>
    <col min="3326" max="3326" width="14.140625" style="79" customWidth="1"/>
    <col min="3327" max="3572" width="10.28515625" style="79"/>
    <col min="3573" max="3573" width="0.7109375" style="79" customWidth="1"/>
    <col min="3574" max="3574" width="6.7109375" style="79" customWidth="1"/>
    <col min="3575" max="3575" width="26.85546875" style="79" customWidth="1"/>
    <col min="3576" max="3576" width="27.85546875" style="79" customWidth="1"/>
    <col min="3577" max="3577" width="14.28515625" style="79" customWidth="1"/>
    <col min="3578" max="3578" width="0.28515625" style="79" customWidth="1"/>
    <col min="3579" max="3579" width="7.140625" style="79" customWidth="1"/>
    <col min="3580" max="3580" width="28" style="79" customWidth="1"/>
    <col min="3581" max="3581" width="27.85546875" style="79" customWidth="1"/>
    <col min="3582" max="3582" width="14.140625" style="79" customWidth="1"/>
    <col min="3583" max="3828" width="10.28515625" style="79"/>
    <col min="3829" max="3829" width="0.7109375" style="79" customWidth="1"/>
    <col min="3830" max="3830" width="6.7109375" style="79" customWidth="1"/>
    <col min="3831" max="3831" width="26.85546875" style="79" customWidth="1"/>
    <col min="3832" max="3832" width="27.85546875" style="79" customWidth="1"/>
    <col min="3833" max="3833" width="14.28515625" style="79" customWidth="1"/>
    <col min="3834" max="3834" width="0.28515625" style="79" customWidth="1"/>
    <col min="3835" max="3835" width="7.140625" style="79" customWidth="1"/>
    <col min="3836" max="3836" width="28" style="79" customWidth="1"/>
    <col min="3837" max="3837" width="27.85546875" style="79" customWidth="1"/>
    <col min="3838" max="3838" width="14.140625" style="79" customWidth="1"/>
    <col min="3839" max="4084" width="10.28515625" style="79"/>
    <col min="4085" max="4085" width="0.7109375" style="79" customWidth="1"/>
    <col min="4086" max="4086" width="6.7109375" style="79" customWidth="1"/>
    <col min="4087" max="4087" width="26.85546875" style="79" customWidth="1"/>
    <col min="4088" max="4088" width="27.85546875" style="79" customWidth="1"/>
    <col min="4089" max="4089" width="14.28515625" style="79" customWidth="1"/>
    <col min="4090" max="4090" width="0.28515625" style="79" customWidth="1"/>
    <col min="4091" max="4091" width="7.140625" style="79" customWidth="1"/>
    <col min="4092" max="4092" width="28" style="79" customWidth="1"/>
    <col min="4093" max="4093" width="27.85546875" style="79" customWidth="1"/>
    <col min="4094" max="4094" width="14.140625" style="79" customWidth="1"/>
    <col min="4095" max="4340" width="10.28515625" style="79"/>
    <col min="4341" max="4341" width="0.7109375" style="79" customWidth="1"/>
    <col min="4342" max="4342" width="6.7109375" style="79" customWidth="1"/>
    <col min="4343" max="4343" width="26.85546875" style="79" customWidth="1"/>
    <col min="4344" max="4344" width="27.85546875" style="79" customWidth="1"/>
    <col min="4345" max="4345" width="14.28515625" style="79" customWidth="1"/>
    <col min="4346" max="4346" width="0.28515625" style="79" customWidth="1"/>
    <col min="4347" max="4347" width="7.140625" style="79" customWidth="1"/>
    <col min="4348" max="4348" width="28" style="79" customWidth="1"/>
    <col min="4349" max="4349" width="27.85546875" style="79" customWidth="1"/>
    <col min="4350" max="4350" width="14.140625" style="79" customWidth="1"/>
    <col min="4351" max="4596" width="10.28515625" style="79"/>
    <col min="4597" max="4597" width="0.7109375" style="79" customWidth="1"/>
    <col min="4598" max="4598" width="6.7109375" style="79" customWidth="1"/>
    <col min="4599" max="4599" width="26.85546875" style="79" customWidth="1"/>
    <col min="4600" max="4600" width="27.85546875" style="79" customWidth="1"/>
    <col min="4601" max="4601" width="14.28515625" style="79" customWidth="1"/>
    <col min="4602" max="4602" width="0.28515625" style="79" customWidth="1"/>
    <col min="4603" max="4603" width="7.140625" style="79" customWidth="1"/>
    <col min="4604" max="4604" width="28" style="79" customWidth="1"/>
    <col min="4605" max="4605" width="27.85546875" style="79" customWidth="1"/>
    <col min="4606" max="4606" width="14.140625" style="79" customWidth="1"/>
    <col min="4607" max="4852" width="10.28515625" style="79"/>
    <col min="4853" max="4853" width="0.7109375" style="79" customWidth="1"/>
    <col min="4854" max="4854" width="6.7109375" style="79" customWidth="1"/>
    <col min="4855" max="4855" width="26.85546875" style="79" customWidth="1"/>
    <col min="4856" max="4856" width="27.85546875" style="79" customWidth="1"/>
    <col min="4857" max="4857" width="14.28515625" style="79" customWidth="1"/>
    <col min="4858" max="4858" width="0.28515625" style="79" customWidth="1"/>
    <col min="4859" max="4859" width="7.140625" style="79" customWidth="1"/>
    <col min="4860" max="4860" width="28" style="79" customWidth="1"/>
    <col min="4861" max="4861" width="27.85546875" style="79" customWidth="1"/>
    <col min="4862" max="4862" width="14.140625" style="79" customWidth="1"/>
    <col min="4863" max="5108" width="10.28515625" style="79"/>
    <col min="5109" max="5109" width="0.7109375" style="79" customWidth="1"/>
    <col min="5110" max="5110" width="6.7109375" style="79" customWidth="1"/>
    <col min="5111" max="5111" width="26.85546875" style="79" customWidth="1"/>
    <col min="5112" max="5112" width="27.85546875" style="79" customWidth="1"/>
    <col min="5113" max="5113" width="14.28515625" style="79" customWidth="1"/>
    <col min="5114" max="5114" width="0.28515625" style="79" customWidth="1"/>
    <col min="5115" max="5115" width="7.140625" style="79" customWidth="1"/>
    <col min="5116" max="5116" width="28" style="79" customWidth="1"/>
    <col min="5117" max="5117" width="27.85546875" style="79" customWidth="1"/>
    <col min="5118" max="5118" width="14.140625" style="79" customWidth="1"/>
    <col min="5119" max="5364" width="10.28515625" style="79"/>
    <col min="5365" max="5365" width="0.7109375" style="79" customWidth="1"/>
    <col min="5366" max="5366" width="6.7109375" style="79" customWidth="1"/>
    <col min="5367" max="5367" width="26.85546875" style="79" customWidth="1"/>
    <col min="5368" max="5368" width="27.85546875" style="79" customWidth="1"/>
    <col min="5369" max="5369" width="14.28515625" style="79" customWidth="1"/>
    <col min="5370" max="5370" width="0.28515625" style="79" customWidth="1"/>
    <col min="5371" max="5371" width="7.140625" style="79" customWidth="1"/>
    <col min="5372" max="5372" width="28" style="79" customWidth="1"/>
    <col min="5373" max="5373" width="27.85546875" style="79" customWidth="1"/>
    <col min="5374" max="5374" width="14.140625" style="79" customWidth="1"/>
    <col min="5375" max="5620" width="10.28515625" style="79"/>
    <col min="5621" max="5621" width="0.7109375" style="79" customWidth="1"/>
    <col min="5622" max="5622" width="6.7109375" style="79" customWidth="1"/>
    <col min="5623" max="5623" width="26.85546875" style="79" customWidth="1"/>
    <col min="5624" max="5624" width="27.85546875" style="79" customWidth="1"/>
    <col min="5625" max="5625" width="14.28515625" style="79" customWidth="1"/>
    <col min="5626" max="5626" width="0.28515625" style="79" customWidth="1"/>
    <col min="5627" max="5627" width="7.140625" style="79" customWidth="1"/>
    <col min="5628" max="5628" width="28" style="79" customWidth="1"/>
    <col min="5629" max="5629" width="27.85546875" style="79" customWidth="1"/>
    <col min="5630" max="5630" width="14.140625" style="79" customWidth="1"/>
    <col min="5631" max="5876" width="10.28515625" style="79"/>
    <col min="5877" max="5877" width="0.7109375" style="79" customWidth="1"/>
    <col min="5878" max="5878" width="6.7109375" style="79" customWidth="1"/>
    <col min="5879" max="5879" width="26.85546875" style="79" customWidth="1"/>
    <col min="5880" max="5880" width="27.85546875" style="79" customWidth="1"/>
    <col min="5881" max="5881" width="14.28515625" style="79" customWidth="1"/>
    <col min="5882" max="5882" width="0.28515625" style="79" customWidth="1"/>
    <col min="5883" max="5883" width="7.140625" style="79" customWidth="1"/>
    <col min="5884" max="5884" width="28" style="79" customWidth="1"/>
    <col min="5885" max="5885" width="27.85546875" style="79" customWidth="1"/>
    <col min="5886" max="5886" width="14.140625" style="79" customWidth="1"/>
    <col min="5887" max="6132" width="10.28515625" style="79"/>
    <col min="6133" max="6133" width="0.7109375" style="79" customWidth="1"/>
    <col min="6134" max="6134" width="6.7109375" style="79" customWidth="1"/>
    <col min="6135" max="6135" width="26.85546875" style="79" customWidth="1"/>
    <col min="6136" max="6136" width="27.85546875" style="79" customWidth="1"/>
    <col min="6137" max="6137" width="14.28515625" style="79" customWidth="1"/>
    <col min="6138" max="6138" width="0.28515625" style="79" customWidth="1"/>
    <col min="6139" max="6139" width="7.140625" style="79" customWidth="1"/>
    <col min="6140" max="6140" width="28" style="79" customWidth="1"/>
    <col min="6141" max="6141" width="27.85546875" style="79" customWidth="1"/>
    <col min="6142" max="6142" width="14.140625" style="79" customWidth="1"/>
    <col min="6143" max="6388" width="10.28515625" style="79"/>
    <col min="6389" max="6389" width="0.7109375" style="79" customWidth="1"/>
    <col min="6390" max="6390" width="6.7109375" style="79" customWidth="1"/>
    <col min="6391" max="6391" width="26.85546875" style="79" customWidth="1"/>
    <col min="6392" max="6392" width="27.85546875" style="79" customWidth="1"/>
    <col min="6393" max="6393" width="14.28515625" style="79" customWidth="1"/>
    <col min="6394" max="6394" width="0.28515625" style="79" customWidth="1"/>
    <col min="6395" max="6395" width="7.140625" style="79" customWidth="1"/>
    <col min="6396" max="6396" width="28" style="79" customWidth="1"/>
    <col min="6397" max="6397" width="27.85546875" style="79" customWidth="1"/>
    <col min="6398" max="6398" width="14.140625" style="79" customWidth="1"/>
    <col min="6399" max="6644" width="10.28515625" style="79"/>
    <col min="6645" max="6645" width="0.7109375" style="79" customWidth="1"/>
    <col min="6646" max="6646" width="6.7109375" style="79" customWidth="1"/>
    <col min="6647" max="6647" width="26.85546875" style="79" customWidth="1"/>
    <col min="6648" max="6648" width="27.85546875" style="79" customWidth="1"/>
    <col min="6649" max="6649" width="14.28515625" style="79" customWidth="1"/>
    <col min="6650" max="6650" width="0.28515625" style="79" customWidth="1"/>
    <col min="6651" max="6651" width="7.140625" style="79" customWidth="1"/>
    <col min="6652" max="6652" width="28" style="79" customWidth="1"/>
    <col min="6653" max="6653" width="27.85546875" style="79" customWidth="1"/>
    <col min="6654" max="6654" width="14.140625" style="79" customWidth="1"/>
    <col min="6655" max="6900" width="10.28515625" style="79"/>
    <col min="6901" max="6901" width="0.7109375" style="79" customWidth="1"/>
    <col min="6902" max="6902" width="6.7109375" style="79" customWidth="1"/>
    <col min="6903" max="6903" width="26.85546875" style="79" customWidth="1"/>
    <col min="6904" max="6904" width="27.85546875" style="79" customWidth="1"/>
    <col min="6905" max="6905" width="14.28515625" style="79" customWidth="1"/>
    <col min="6906" max="6906" width="0.28515625" style="79" customWidth="1"/>
    <col min="6907" max="6907" width="7.140625" style="79" customWidth="1"/>
    <col min="6908" max="6908" width="28" style="79" customWidth="1"/>
    <col min="6909" max="6909" width="27.85546875" style="79" customWidth="1"/>
    <col min="6910" max="6910" width="14.140625" style="79" customWidth="1"/>
    <col min="6911" max="7156" width="10.28515625" style="79"/>
    <col min="7157" max="7157" width="0.7109375" style="79" customWidth="1"/>
    <col min="7158" max="7158" width="6.7109375" style="79" customWidth="1"/>
    <col min="7159" max="7159" width="26.85546875" style="79" customWidth="1"/>
    <col min="7160" max="7160" width="27.85546875" style="79" customWidth="1"/>
    <col min="7161" max="7161" width="14.28515625" style="79" customWidth="1"/>
    <col min="7162" max="7162" width="0.28515625" style="79" customWidth="1"/>
    <col min="7163" max="7163" width="7.140625" style="79" customWidth="1"/>
    <col min="7164" max="7164" width="28" style="79" customWidth="1"/>
    <col min="7165" max="7165" width="27.85546875" style="79" customWidth="1"/>
    <col min="7166" max="7166" width="14.140625" style="79" customWidth="1"/>
    <col min="7167" max="7412" width="10.28515625" style="79"/>
    <col min="7413" max="7413" width="0.7109375" style="79" customWidth="1"/>
    <col min="7414" max="7414" width="6.7109375" style="79" customWidth="1"/>
    <col min="7415" max="7415" width="26.85546875" style="79" customWidth="1"/>
    <col min="7416" max="7416" width="27.85546875" style="79" customWidth="1"/>
    <col min="7417" max="7417" width="14.28515625" style="79" customWidth="1"/>
    <col min="7418" max="7418" width="0.28515625" style="79" customWidth="1"/>
    <col min="7419" max="7419" width="7.140625" style="79" customWidth="1"/>
    <col min="7420" max="7420" width="28" style="79" customWidth="1"/>
    <col min="7421" max="7421" width="27.85546875" style="79" customWidth="1"/>
    <col min="7422" max="7422" width="14.140625" style="79" customWidth="1"/>
    <col min="7423" max="7668" width="10.28515625" style="79"/>
    <col min="7669" max="7669" width="0.7109375" style="79" customWidth="1"/>
    <col min="7670" max="7670" width="6.7109375" style="79" customWidth="1"/>
    <col min="7671" max="7671" width="26.85546875" style="79" customWidth="1"/>
    <col min="7672" max="7672" width="27.85546875" style="79" customWidth="1"/>
    <col min="7673" max="7673" width="14.28515625" style="79" customWidth="1"/>
    <col min="7674" max="7674" width="0.28515625" style="79" customWidth="1"/>
    <col min="7675" max="7675" width="7.140625" style="79" customWidth="1"/>
    <col min="7676" max="7676" width="28" style="79" customWidth="1"/>
    <col min="7677" max="7677" width="27.85546875" style="79" customWidth="1"/>
    <col min="7678" max="7678" width="14.140625" style="79" customWidth="1"/>
    <col min="7679" max="7924" width="10.28515625" style="79"/>
    <col min="7925" max="7925" width="0.7109375" style="79" customWidth="1"/>
    <col min="7926" max="7926" width="6.7109375" style="79" customWidth="1"/>
    <col min="7927" max="7927" width="26.85546875" style="79" customWidth="1"/>
    <col min="7928" max="7928" width="27.85546875" style="79" customWidth="1"/>
    <col min="7929" max="7929" width="14.28515625" style="79" customWidth="1"/>
    <col min="7930" max="7930" width="0.28515625" style="79" customWidth="1"/>
    <col min="7931" max="7931" width="7.140625" style="79" customWidth="1"/>
    <col min="7932" max="7932" width="28" style="79" customWidth="1"/>
    <col min="7933" max="7933" width="27.85546875" style="79" customWidth="1"/>
    <col min="7934" max="7934" width="14.140625" style="79" customWidth="1"/>
    <col min="7935" max="8180" width="10.28515625" style="79"/>
    <col min="8181" max="8181" width="0.7109375" style="79" customWidth="1"/>
    <col min="8182" max="8182" width="6.7109375" style="79" customWidth="1"/>
    <col min="8183" max="8183" width="26.85546875" style="79" customWidth="1"/>
    <col min="8184" max="8184" width="27.85546875" style="79" customWidth="1"/>
    <col min="8185" max="8185" width="14.28515625" style="79" customWidth="1"/>
    <col min="8186" max="8186" width="0.28515625" style="79" customWidth="1"/>
    <col min="8187" max="8187" width="7.140625" style="79" customWidth="1"/>
    <col min="8188" max="8188" width="28" style="79" customWidth="1"/>
    <col min="8189" max="8189" width="27.85546875" style="79" customWidth="1"/>
    <col min="8190" max="8190" width="14.140625" style="79" customWidth="1"/>
    <col min="8191" max="8436" width="10.28515625" style="79"/>
    <col min="8437" max="8437" width="0.7109375" style="79" customWidth="1"/>
    <col min="8438" max="8438" width="6.7109375" style="79" customWidth="1"/>
    <col min="8439" max="8439" width="26.85546875" style="79" customWidth="1"/>
    <col min="8440" max="8440" width="27.85546875" style="79" customWidth="1"/>
    <col min="8441" max="8441" width="14.28515625" style="79" customWidth="1"/>
    <col min="8442" max="8442" width="0.28515625" style="79" customWidth="1"/>
    <col min="8443" max="8443" width="7.140625" style="79" customWidth="1"/>
    <col min="8444" max="8444" width="28" style="79" customWidth="1"/>
    <col min="8445" max="8445" width="27.85546875" style="79" customWidth="1"/>
    <col min="8446" max="8446" width="14.140625" style="79" customWidth="1"/>
    <col min="8447" max="8692" width="10.28515625" style="79"/>
    <col min="8693" max="8693" width="0.7109375" style="79" customWidth="1"/>
    <col min="8694" max="8694" width="6.7109375" style="79" customWidth="1"/>
    <col min="8695" max="8695" width="26.85546875" style="79" customWidth="1"/>
    <col min="8696" max="8696" width="27.85546875" style="79" customWidth="1"/>
    <col min="8697" max="8697" width="14.28515625" style="79" customWidth="1"/>
    <col min="8698" max="8698" width="0.28515625" style="79" customWidth="1"/>
    <col min="8699" max="8699" width="7.140625" style="79" customWidth="1"/>
    <col min="8700" max="8700" width="28" style="79" customWidth="1"/>
    <col min="8701" max="8701" width="27.85546875" style="79" customWidth="1"/>
    <col min="8702" max="8702" width="14.140625" style="79" customWidth="1"/>
    <col min="8703" max="8948" width="10.28515625" style="79"/>
    <col min="8949" max="8949" width="0.7109375" style="79" customWidth="1"/>
    <col min="8950" max="8950" width="6.7109375" style="79" customWidth="1"/>
    <col min="8951" max="8951" width="26.85546875" style="79" customWidth="1"/>
    <col min="8952" max="8952" width="27.85546875" style="79" customWidth="1"/>
    <col min="8953" max="8953" width="14.28515625" style="79" customWidth="1"/>
    <col min="8954" max="8954" width="0.28515625" style="79" customWidth="1"/>
    <col min="8955" max="8955" width="7.140625" style="79" customWidth="1"/>
    <col min="8956" max="8956" width="28" style="79" customWidth="1"/>
    <col min="8957" max="8957" width="27.85546875" style="79" customWidth="1"/>
    <col min="8958" max="8958" width="14.140625" style="79" customWidth="1"/>
    <col min="8959" max="9204" width="10.28515625" style="79"/>
    <col min="9205" max="9205" width="0.7109375" style="79" customWidth="1"/>
    <col min="9206" max="9206" width="6.7109375" style="79" customWidth="1"/>
    <col min="9207" max="9207" width="26.85546875" style="79" customWidth="1"/>
    <col min="9208" max="9208" width="27.85546875" style="79" customWidth="1"/>
    <col min="9209" max="9209" width="14.28515625" style="79" customWidth="1"/>
    <col min="9210" max="9210" width="0.28515625" style="79" customWidth="1"/>
    <col min="9211" max="9211" width="7.140625" style="79" customWidth="1"/>
    <col min="9212" max="9212" width="28" style="79" customWidth="1"/>
    <col min="9213" max="9213" width="27.85546875" style="79" customWidth="1"/>
    <col min="9214" max="9214" width="14.140625" style="79" customWidth="1"/>
    <col min="9215" max="9460" width="10.28515625" style="79"/>
    <col min="9461" max="9461" width="0.7109375" style="79" customWidth="1"/>
    <col min="9462" max="9462" width="6.7109375" style="79" customWidth="1"/>
    <col min="9463" max="9463" width="26.85546875" style="79" customWidth="1"/>
    <col min="9464" max="9464" width="27.85546875" style="79" customWidth="1"/>
    <col min="9465" max="9465" width="14.28515625" style="79" customWidth="1"/>
    <col min="9466" max="9466" width="0.28515625" style="79" customWidth="1"/>
    <col min="9467" max="9467" width="7.140625" style="79" customWidth="1"/>
    <col min="9468" max="9468" width="28" style="79" customWidth="1"/>
    <col min="9469" max="9469" width="27.85546875" style="79" customWidth="1"/>
    <col min="9470" max="9470" width="14.140625" style="79" customWidth="1"/>
    <col min="9471" max="9716" width="10.28515625" style="79"/>
    <col min="9717" max="9717" width="0.7109375" style="79" customWidth="1"/>
    <col min="9718" max="9718" width="6.7109375" style="79" customWidth="1"/>
    <col min="9719" max="9719" width="26.85546875" style="79" customWidth="1"/>
    <col min="9720" max="9720" width="27.85546875" style="79" customWidth="1"/>
    <col min="9721" max="9721" width="14.28515625" style="79" customWidth="1"/>
    <col min="9722" max="9722" width="0.28515625" style="79" customWidth="1"/>
    <col min="9723" max="9723" width="7.140625" style="79" customWidth="1"/>
    <col min="9724" max="9724" width="28" style="79" customWidth="1"/>
    <col min="9725" max="9725" width="27.85546875" style="79" customWidth="1"/>
    <col min="9726" max="9726" width="14.140625" style="79" customWidth="1"/>
    <col min="9727" max="9972" width="10.28515625" style="79"/>
    <col min="9973" max="9973" width="0.7109375" style="79" customWidth="1"/>
    <col min="9974" max="9974" width="6.7109375" style="79" customWidth="1"/>
    <col min="9975" max="9975" width="26.85546875" style="79" customWidth="1"/>
    <col min="9976" max="9976" width="27.85546875" style="79" customWidth="1"/>
    <col min="9977" max="9977" width="14.28515625" style="79" customWidth="1"/>
    <col min="9978" max="9978" width="0.28515625" style="79" customWidth="1"/>
    <col min="9979" max="9979" width="7.140625" style="79" customWidth="1"/>
    <col min="9980" max="9980" width="28" style="79" customWidth="1"/>
    <col min="9981" max="9981" width="27.85546875" style="79" customWidth="1"/>
    <col min="9982" max="9982" width="14.140625" style="79" customWidth="1"/>
    <col min="9983" max="10228" width="10.28515625" style="79"/>
    <col min="10229" max="10229" width="0.7109375" style="79" customWidth="1"/>
    <col min="10230" max="10230" width="6.7109375" style="79" customWidth="1"/>
    <col min="10231" max="10231" width="26.85546875" style="79" customWidth="1"/>
    <col min="10232" max="10232" width="27.85546875" style="79" customWidth="1"/>
    <col min="10233" max="10233" width="14.28515625" style="79" customWidth="1"/>
    <col min="10234" max="10234" width="0.28515625" style="79" customWidth="1"/>
    <col min="10235" max="10235" width="7.140625" style="79" customWidth="1"/>
    <col min="10236" max="10236" width="28" style="79" customWidth="1"/>
    <col min="10237" max="10237" width="27.85546875" style="79" customWidth="1"/>
    <col min="10238" max="10238" width="14.140625" style="79" customWidth="1"/>
    <col min="10239" max="10484" width="10.28515625" style="79"/>
    <col min="10485" max="10485" width="0.7109375" style="79" customWidth="1"/>
    <col min="10486" max="10486" width="6.7109375" style="79" customWidth="1"/>
    <col min="10487" max="10487" width="26.85546875" style="79" customWidth="1"/>
    <col min="10488" max="10488" width="27.85546875" style="79" customWidth="1"/>
    <col min="10489" max="10489" width="14.28515625" style="79" customWidth="1"/>
    <col min="10490" max="10490" width="0.28515625" style="79" customWidth="1"/>
    <col min="10491" max="10491" width="7.140625" style="79" customWidth="1"/>
    <col min="10492" max="10492" width="28" style="79" customWidth="1"/>
    <col min="10493" max="10493" width="27.85546875" style="79" customWidth="1"/>
    <col min="10494" max="10494" width="14.140625" style="79" customWidth="1"/>
    <col min="10495" max="10740" width="10.28515625" style="79"/>
    <col min="10741" max="10741" width="0.7109375" style="79" customWidth="1"/>
    <col min="10742" max="10742" width="6.7109375" style="79" customWidth="1"/>
    <col min="10743" max="10743" width="26.85546875" style="79" customWidth="1"/>
    <col min="10744" max="10744" width="27.85546875" style="79" customWidth="1"/>
    <col min="10745" max="10745" width="14.28515625" style="79" customWidth="1"/>
    <col min="10746" max="10746" width="0.28515625" style="79" customWidth="1"/>
    <col min="10747" max="10747" width="7.140625" style="79" customWidth="1"/>
    <col min="10748" max="10748" width="28" style="79" customWidth="1"/>
    <col min="10749" max="10749" width="27.85546875" style="79" customWidth="1"/>
    <col min="10750" max="10750" width="14.140625" style="79" customWidth="1"/>
    <col min="10751" max="10996" width="10.28515625" style="79"/>
    <col min="10997" max="10997" width="0.7109375" style="79" customWidth="1"/>
    <col min="10998" max="10998" width="6.7109375" style="79" customWidth="1"/>
    <col min="10999" max="10999" width="26.85546875" style="79" customWidth="1"/>
    <col min="11000" max="11000" width="27.85546875" style="79" customWidth="1"/>
    <col min="11001" max="11001" width="14.28515625" style="79" customWidth="1"/>
    <col min="11002" max="11002" width="0.28515625" style="79" customWidth="1"/>
    <col min="11003" max="11003" width="7.140625" style="79" customWidth="1"/>
    <col min="11004" max="11004" width="28" style="79" customWidth="1"/>
    <col min="11005" max="11005" width="27.85546875" style="79" customWidth="1"/>
    <col min="11006" max="11006" width="14.140625" style="79" customWidth="1"/>
    <col min="11007" max="11252" width="10.28515625" style="79"/>
    <col min="11253" max="11253" width="0.7109375" style="79" customWidth="1"/>
    <col min="11254" max="11254" width="6.7109375" style="79" customWidth="1"/>
    <col min="11255" max="11255" width="26.85546875" style="79" customWidth="1"/>
    <col min="11256" max="11256" width="27.85546875" style="79" customWidth="1"/>
    <col min="11257" max="11257" width="14.28515625" style="79" customWidth="1"/>
    <col min="11258" max="11258" width="0.28515625" style="79" customWidth="1"/>
    <col min="11259" max="11259" width="7.140625" style="79" customWidth="1"/>
    <col min="11260" max="11260" width="28" style="79" customWidth="1"/>
    <col min="11261" max="11261" width="27.85546875" style="79" customWidth="1"/>
    <col min="11262" max="11262" width="14.140625" style="79" customWidth="1"/>
    <col min="11263" max="11508" width="10.28515625" style="79"/>
    <col min="11509" max="11509" width="0.7109375" style="79" customWidth="1"/>
    <col min="11510" max="11510" width="6.7109375" style="79" customWidth="1"/>
    <col min="11511" max="11511" width="26.85546875" style="79" customWidth="1"/>
    <col min="11512" max="11512" width="27.85546875" style="79" customWidth="1"/>
    <col min="11513" max="11513" width="14.28515625" style="79" customWidth="1"/>
    <col min="11514" max="11514" width="0.28515625" style="79" customWidth="1"/>
    <col min="11515" max="11515" width="7.140625" style="79" customWidth="1"/>
    <col min="11516" max="11516" width="28" style="79" customWidth="1"/>
    <col min="11517" max="11517" width="27.85546875" style="79" customWidth="1"/>
    <col min="11518" max="11518" width="14.140625" style="79" customWidth="1"/>
    <col min="11519" max="11764" width="10.28515625" style="79"/>
    <col min="11765" max="11765" width="0.7109375" style="79" customWidth="1"/>
    <col min="11766" max="11766" width="6.7109375" style="79" customWidth="1"/>
    <col min="11767" max="11767" width="26.85546875" style="79" customWidth="1"/>
    <col min="11768" max="11768" width="27.85546875" style="79" customWidth="1"/>
    <col min="11769" max="11769" width="14.28515625" style="79" customWidth="1"/>
    <col min="11770" max="11770" width="0.28515625" style="79" customWidth="1"/>
    <col min="11771" max="11771" width="7.140625" style="79" customWidth="1"/>
    <col min="11772" max="11772" width="28" style="79" customWidth="1"/>
    <col min="11773" max="11773" width="27.85546875" style="79" customWidth="1"/>
    <col min="11774" max="11774" width="14.140625" style="79" customWidth="1"/>
    <col min="11775" max="12020" width="10.28515625" style="79"/>
    <col min="12021" max="12021" width="0.7109375" style="79" customWidth="1"/>
    <col min="12022" max="12022" width="6.7109375" style="79" customWidth="1"/>
    <col min="12023" max="12023" width="26.85546875" style="79" customWidth="1"/>
    <col min="12024" max="12024" width="27.85546875" style="79" customWidth="1"/>
    <col min="12025" max="12025" width="14.28515625" style="79" customWidth="1"/>
    <col min="12026" max="12026" width="0.28515625" style="79" customWidth="1"/>
    <col min="12027" max="12027" width="7.140625" style="79" customWidth="1"/>
    <col min="12028" max="12028" width="28" style="79" customWidth="1"/>
    <col min="12029" max="12029" width="27.85546875" style="79" customWidth="1"/>
    <col min="12030" max="12030" width="14.140625" style="79" customWidth="1"/>
    <col min="12031" max="12276" width="10.28515625" style="79"/>
    <col min="12277" max="12277" width="0.7109375" style="79" customWidth="1"/>
    <col min="12278" max="12278" width="6.7109375" style="79" customWidth="1"/>
    <col min="12279" max="12279" width="26.85546875" style="79" customWidth="1"/>
    <col min="12280" max="12280" width="27.85546875" style="79" customWidth="1"/>
    <col min="12281" max="12281" width="14.28515625" style="79" customWidth="1"/>
    <col min="12282" max="12282" width="0.28515625" style="79" customWidth="1"/>
    <col min="12283" max="12283" width="7.140625" style="79" customWidth="1"/>
    <col min="12284" max="12284" width="28" style="79" customWidth="1"/>
    <col min="12285" max="12285" width="27.85546875" style="79" customWidth="1"/>
    <col min="12286" max="12286" width="14.140625" style="79" customWidth="1"/>
    <col min="12287" max="12532" width="10.28515625" style="79"/>
    <col min="12533" max="12533" width="0.7109375" style="79" customWidth="1"/>
    <col min="12534" max="12534" width="6.7109375" style="79" customWidth="1"/>
    <col min="12535" max="12535" width="26.85546875" style="79" customWidth="1"/>
    <col min="12536" max="12536" width="27.85546875" style="79" customWidth="1"/>
    <col min="12537" max="12537" width="14.28515625" style="79" customWidth="1"/>
    <col min="12538" max="12538" width="0.28515625" style="79" customWidth="1"/>
    <col min="12539" max="12539" width="7.140625" style="79" customWidth="1"/>
    <col min="12540" max="12540" width="28" style="79" customWidth="1"/>
    <col min="12541" max="12541" width="27.85546875" style="79" customWidth="1"/>
    <col min="12542" max="12542" width="14.140625" style="79" customWidth="1"/>
    <col min="12543" max="12788" width="10.28515625" style="79"/>
    <col min="12789" max="12789" width="0.7109375" style="79" customWidth="1"/>
    <col min="12790" max="12790" width="6.7109375" style="79" customWidth="1"/>
    <col min="12791" max="12791" width="26.85546875" style="79" customWidth="1"/>
    <col min="12792" max="12792" width="27.85546875" style="79" customWidth="1"/>
    <col min="12793" max="12793" width="14.28515625" style="79" customWidth="1"/>
    <col min="12794" max="12794" width="0.28515625" style="79" customWidth="1"/>
    <col min="12795" max="12795" width="7.140625" style="79" customWidth="1"/>
    <col min="12796" max="12796" width="28" style="79" customWidth="1"/>
    <col min="12797" max="12797" width="27.85546875" style="79" customWidth="1"/>
    <col min="12798" max="12798" width="14.140625" style="79" customWidth="1"/>
    <col min="12799" max="13044" width="10.28515625" style="79"/>
    <col min="13045" max="13045" width="0.7109375" style="79" customWidth="1"/>
    <col min="13046" max="13046" width="6.7109375" style="79" customWidth="1"/>
    <col min="13047" max="13047" width="26.85546875" style="79" customWidth="1"/>
    <col min="13048" max="13048" width="27.85546875" style="79" customWidth="1"/>
    <col min="13049" max="13049" width="14.28515625" style="79" customWidth="1"/>
    <col min="13050" max="13050" width="0.28515625" style="79" customWidth="1"/>
    <col min="13051" max="13051" width="7.140625" style="79" customWidth="1"/>
    <col min="13052" max="13052" width="28" style="79" customWidth="1"/>
    <col min="13053" max="13053" width="27.85546875" style="79" customWidth="1"/>
    <col min="13054" max="13054" width="14.140625" style="79" customWidth="1"/>
    <col min="13055" max="13300" width="10.28515625" style="79"/>
    <col min="13301" max="13301" width="0.7109375" style="79" customWidth="1"/>
    <col min="13302" max="13302" width="6.7109375" style="79" customWidth="1"/>
    <col min="13303" max="13303" width="26.85546875" style="79" customWidth="1"/>
    <col min="13304" max="13304" width="27.85546875" style="79" customWidth="1"/>
    <col min="13305" max="13305" width="14.28515625" style="79" customWidth="1"/>
    <col min="13306" max="13306" width="0.28515625" style="79" customWidth="1"/>
    <col min="13307" max="13307" width="7.140625" style="79" customWidth="1"/>
    <col min="13308" max="13308" width="28" style="79" customWidth="1"/>
    <col min="13309" max="13309" width="27.85546875" style="79" customWidth="1"/>
    <col min="13310" max="13310" width="14.140625" style="79" customWidth="1"/>
    <col min="13311" max="13556" width="10.28515625" style="79"/>
    <col min="13557" max="13557" width="0.7109375" style="79" customWidth="1"/>
    <col min="13558" max="13558" width="6.7109375" style="79" customWidth="1"/>
    <col min="13559" max="13559" width="26.85546875" style="79" customWidth="1"/>
    <col min="13560" max="13560" width="27.85546875" style="79" customWidth="1"/>
    <col min="13561" max="13561" width="14.28515625" style="79" customWidth="1"/>
    <col min="13562" max="13562" width="0.28515625" style="79" customWidth="1"/>
    <col min="13563" max="13563" width="7.140625" style="79" customWidth="1"/>
    <col min="13564" max="13564" width="28" style="79" customWidth="1"/>
    <col min="13565" max="13565" width="27.85546875" style="79" customWidth="1"/>
    <col min="13566" max="13566" width="14.140625" style="79" customWidth="1"/>
    <col min="13567" max="13812" width="10.28515625" style="79"/>
    <col min="13813" max="13813" width="0.7109375" style="79" customWidth="1"/>
    <col min="13814" max="13814" width="6.7109375" style="79" customWidth="1"/>
    <col min="13815" max="13815" width="26.85546875" style="79" customWidth="1"/>
    <col min="13816" max="13816" width="27.85546875" style="79" customWidth="1"/>
    <col min="13817" max="13817" width="14.28515625" style="79" customWidth="1"/>
    <col min="13818" max="13818" width="0.28515625" style="79" customWidth="1"/>
    <col min="13819" max="13819" width="7.140625" style="79" customWidth="1"/>
    <col min="13820" max="13820" width="28" style="79" customWidth="1"/>
    <col min="13821" max="13821" width="27.85546875" style="79" customWidth="1"/>
    <col min="13822" max="13822" width="14.140625" style="79" customWidth="1"/>
    <col min="13823" max="14068" width="10.28515625" style="79"/>
    <col min="14069" max="14069" width="0.7109375" style="79" customWidth="1"/>
    <col min="14070" max="14070" width="6.7109375" style="79" customWidth="1"/>
    <col min="14071" max="14071" width="26.85546875" style="79" customWidth="1"/>
    <col min="14072" max="14072" width="27.85546875" style="79" customWidth="1"/>
    <col min="14073" max="14073" width="14.28515625" style="79" customWidth="1"/>
    <col min="14074" max="14074" width="0.28515625" style="79" customWidth="1"/>
    <col min="14075" max="14075" width="7.140625" style="79" customWidth="1"/>
    <col min="14076" max="14076" width="28" style="79" customWidth="1"/>
    <col min="14077" max="14077" width="27.85546875" style="79" customWidth="1"/>
    <col min="14078" max="14078" width="14.140625" style="79" customWidth="1"/>
    <col min="14079" max="14324" width="10.28515625" style="79"/>
    <col min="14325" max="14325" width="0.7109375" style="79" customWidth="1"/>
    <col min="14326" max="14326" width="6.7109375" style="79" customWidth="1"/>
    <col min="14327" max="14327" width="26.85546875" style="79" customWidth="1"/>
    <col min="14328" max="14328" width="27.85546875" style="79" customWidth="1"/>
    <col min="14329" max="14329" width="14.28515625" style="79" customWidth="1"/>
    <col min="14330" max="14330" width="0.28515625" style="79" customWidth="1"/>
    <col min="14331" max="14331" width="7.140625" style="79" customWidth="1"/>
    <col min="14332" max="14332" width="28" style="79" customWidth="1"/>
    <col min="14333" max="14333" width="27.85546875" style="79" customWidth="1"/>
    <col min="14334" max="14334" width="14.140625" style="79" customWidth="1"/>
    <col min="14335" max="14580" width="10.28515625" style="79"/>
    <col min="14581" max="14581" width="0.7109375" style="79" customWidth="1"/>
    <col min="14582" max="14582" width="6.7109375" style="79" customWidth="1"/>
    <col min="14583" max="14583" width="26.85546875" style="79" customWidth="1"/>
    <col min="14584" max="14584" width="27.85546875" style="79" customWidth="1"/>
    <col min="14585" max="14585" width="14.28515625" style="79" customWidth="1"/>
    <col min="14586" max="14586" width="0.28515625" style="79" customWidth="1"/>
    <col min="14587" max="14587" width="7.140625" style="79" customWidth="1"/>
    <col min="14588" max="14588" width="28" style="79" customWidth="1"/>
    <col min="14589" max="14589" width="27.85546875" style="79" customWidth="1"/>
    <col min="14590" max="14590" width="14.140625" style="79" customWidth="1"/>
    <col min="14591" max="14836" width="10.28515625" style="79"/>
    <col min="14837" max="14837" width="0.7109375" style="79" customWidth="1"/>
    <col min="14838" max="14838" width="6.7109375" style="79" customWidth="1"/>
    <col min="14839" max="14839" width="26.85546875" style="79" customWidth="1"/>
    <col min="14840" max="14840" width="27.85546875" style="79" customWidth="1"/>
    <col min="14841" max="14841" width="14.28515625" style="79" customWidth="1"/>
    <col min="14842" max="14842" width="0.28515625" style="79" customWidth="1"/>
    <col min="14843" max="14843" width="7.140625" style="79" customWidth="1"/>
    <col min="14844" max="14844" width="28" style="79" customWidth="1"/>
    <col min="14845" max="14845" width="27.85546875" style="79" customWidth="1"/>
    <col min="14846" max="14846" width="14.140625" style="79" customWidth="1"/>
    <col min="14847" max="15092" width="10.28515625" style="79"/>
    <col min="15093" max="15093" width="0.7109375" style="79" customWidth="1"/>
    <col min="15094" max="15094" width="6.7109375" style="79" customWidth="1"/>
    <col min="15095" max="15095" width="26.85546875" style="79" customWidth="1"/>
    <col min="15096" max="15096" width="27.85546875" style="79" customWidth="1"/>
    <col min="15097" max="15097" width="14.28515625" style="79" customWidth="1"/>
    <col min="15098" max="15098" width="0.28515625" style="79" customWidth="1"/>
    <col min="15099" max="15099" width="7.140625" style="79" customWidth="1"/>
    <col min="15100" max="15100" width="28" style="79" customWidth="1"/>
    <col min="15101" max="15101" width="27.85546875" style="79" customWidth="1"/>
    <col min="15102" max="15102" width="14.140625" style="79" customWidth="1"/>
    <col min="15103" max="15348" width="10.28515625" style="79"/>
    <col min="15349" max="15349" width="0.7109375" style="79" customWidth="1"/>
    <col min="15350" max="15350" width="6.7109375" style="79" customWidth="1"/>
    <col min="15351" max="15351" width="26.85546875" style="79" customWidth="1"/>
    <col min="15352" max="15352" width="27.85546875" style="79" customWidth="1"/>
    <col min="15353" max="15353" width="14.28515625" style="79" customWidth="1"/>
    <col min="15354" max="15354" width="0.28515625" style="79" customWidth="1"/>
    <col min="15355" max="15355" width="7.140625" style="79" customWidth="1"/>
    <col min="15356" max="15356" width="28" style="79" customWidth="1"/>
    <col min="15357" max="15357" width="27.85546875" style="79" customWidth="1"/>
    <col min="15358" max="15358" width="14.140625" style="79" customWidth="1"/>
    <col min="15359" max="15604" width="10.28515625" style="79"/>
    <col min="15605" max="15605" width="0.7109375" style="79" customWidth="1"/>
    <col min="15606" max="15606" width="6.7109375" style="79" customWidth="1"/>
    <col min="15607" max="15607" width="26.85546875" style="79" customWidth="1"/>
    <col min="15608" max="15608" width="27.85546875" style="79" customWidth="1"/>
    <col min="15609" max="15609" width="14.28515625" style="79" customWidth="1"/>
    <col min="15610" max="15610" width="0.28515625" style="79" customWidth="1"/>
    <col min="15611" max="15611" width="7.140625" style="79" customWidth="1"/>
    <col min="15612" max="15612" width="28" style="79" customWidth="1"/>
    <col min="15613" max="15613" width="27.85546875" style="79" customWidth="1"/>
    <col min="15614" max="15614" width="14.140625" style="79" customWidth="1"/>
    <col min="15615" max="15860" width="10.28515625" style="79"/>
    <col min="15861" max="15861" width="0.7109375" style="79" customWidth="1"/>
    <col min="15862" max="15862" width="6.7109375" style="79" customWidth="1"/>
    <col min="15863" max="15863" width="26.85546875" style="79" customWidth="1"/>
    <col min="15864" max="15864" width="27.85546875" style="79" customWidth="1"/>
    <col min="15865" max="15865" width="14.28515625" style="79" customWidth="1"/>
    <col min="15866" max="15866" width="0.28515625" style="79" customWidth="1"/>
    <col min="15867" max="15867" width="7.140625" style="79" customWidth="1"/>
    <col min="15868" max="15868" width="28" style="79" customWidth="1"/>
    <col min="15869" max="15869" width="27.85546875" style="79" customWidth="1"/>
    <col min="15870" max="15870" width="14.140625" style="79" customWidth="1"/>
    <col min="15871" max="16116" width="10.28515625" style="79"/>
    <col min="16117" max="16117" width="0.7109375" style="79" customWidth="1"/>
    <col min="16118" max="16118" width="6.7109375" style="79" customWidth="1"/>
    <col min="16119" max="16119" width="26.85546875" style="79" customWidth="1"/>
    <col min="16120" max="16120" width="27.85546875" style="79" customWidth="1"/>
    <col min="16121" max="16121" width="14.28515625" style="79" customWidth="1"/>
    <col min="16122" max="16122" width="0.28515625" style="79" customWidth="1"/>
    <col min="16123" max="16123" width="7.140625" style="79" customWidth="1"/>
    <col min="16124" max="16124" width="28" style="79" customWidth="1"/>
    <col min="16125" max="16125" width="27.85546875" style="79" customWidth="1"/>
    <col min="16126" max="16126" width="14.140625" style="79" customWidth="1"/>
    <col min="16127" max="16384" width="10.28515625" style="79"/>
  </cols>
  <sheetData>
    <row r="1" spans="1:7" ht="18" customHeight="1" x14ac:dyDescent="0.15">
      <c r="A1" s="81" t="s">
        <v>0</v>
      </c>
      <c r="B1" s="82" t="s">
        <v>2</v>
      </c>
      <c r="C1" s="82" t="s">
        <v>43</v>
      </c>
      <c r="D1" s="82" t="s">
        <v>3</v>
      </c>
      <c r="E1" s="83" t="s">
        <v>44</v>
      </c>
    </row>
    <row r="2" spans="1:7" ht="18" customHeight="1" x14ac:dyDescent="0.15">
      <c r="A2" s="84" t="s">
        <v>18</v>
      </c>
      <c r="B2" s="85" t="s">
        <v>19</v>
      </c>
      <c r="C2" s="85" t="s">
        <v>20</v>
      </c>
      <c r="D2" s="85" t="s">
        <v>21</v>
      </c>
      <c r="E2" s="86" t="s">
        <v>22</v>
      </c>
    </row>
    <row r="3" spans="1:7" ht="18" customHeight="1" x14ac:dyDescent="0.15">
      <c r="A3" s="19" t="s">
        <v>33</v>
      </c>
      <c r="B3" s="8" t="s">
        <v>45</v>
      </c>
      <c r="C3" s="8" t="s">
        <v>46</v>
      </c>
      <c r="D3" s="9"/>
      <c r="E3" s="87">
        <f>E4+E39</f>
        <v>0</v>
      </c>
      <c r="F3" s="88" t="s">
        <v>123</v>
      </c>
      <c r="G3" s="88"/>
    </row>
    <row r="4" spans="1:7" ht="18" customHeight="1" x14ac:dyDescent="0.15">
      <c r="A4" s="19" t="s">
        <v>33</v>
      </c>
      <c r="B4" s="8" t="s">
        <v>47</v>
      </c>
      <c r="C4" s="8" t="s">
        <v>48</v>
      </c>
      <c r="D4" s="9"/>
      <c r="E4" s="87">
        <f>E5+E31+E38</f>
        <v>0</v>
      </c>
      <c r="F4" s="88" t="s">
        <v>123</v>
      </c>
      <c r="G4" s="88"/>
    </row>
    <row r="5" spans="1:7" ht="18" customHeight="1" x14ac:dyDescent="0.15">
      <c r="A5" s="19" t="s">
        <v>51</v>
      </c>
      <c r="B5" s="8" t="s">
        <v>52</v>
      </c>
      <c r="C5" s="8" t="s">
        <v>53</v>
      </c>
      <c r="D5" s="9"/>
      <c r="E5" s="87">
        <f>E6+E15</f>
        <v>0</v>
      </c>
      <c r="F5" s="88" t="s">
        <v>123</v>
      </c>
    </row>
    <row r="6" spans="1:7" ht="18" customHeight="1" x14ac:dyDescent="0.15">
      <c r="A6" s="19" t="s">
        <v>54</v>
      </c>
      <c r="B6" s="8" t="s">
        <v>55</v>
      </c>
      <c r="C6" s="8" t="s">
        <v>56</v>
      </c>
      <c r="D6" s="9"/>
      <c r="E6" s="87">
        <f>E7+E10+E13+E14</f>
        <v>0</v>
      </c>
      <c r="F6" s="88" t="s">
        <v>123</v>
      </c>
    </row>
    <row r="7" spans="1:7" ht="18" customHeight="1" x14ac:dyDescent="0.15">
      <c r="A7" s="19" t="s">
        <v>57</v>
      </c>
      <c r="B7" s="8" t="s">
        <v>58</v>
      </c>
      <c r="C7" s="8" t="s">
        <v>59</v>
      </c>
      <c r="D7" s="9"/>
      <c r="E7" s="87">
        <f>E8+E9</f>
        <v>0</v>
      </c>
      <c r="F7" s="88" t="s">
        <v>123</v>
      </c>
    </row>
    <row r="8" spans="1:7" ht="18" customHeight="1" x14ac:dyDescent="0.15">
      <c r="A8" s="19" t="s">
        <v>62</v>
      </c>
      <c r="B8" s="8" t="s">
        <v>63</v>
      </c>
      <c r="C8" s="8" t="s">
        <v>64</v>
      </c>
      <c r="D8" s="9">
        <v>114</v>
      </c>
      <c r="E8" s="93">
        <f>表三甲!H67*D8</f>
        <v>0</v>
      </c>
      <c r="F8" s="88" t="s">
        <v>123</v>
      </c>
    </row>
    <row r="9" spans="1:7" ht="18" customHeight="1" x14ac:dyDescent="0.15">
      <c r="A9" s="19" t="s">
        <v>66</v>
      </c>
      <c r="B9" s="8" t="s">
        <v>67</v>
      </c>
      <c r="C9" s="8" t="s">
        <v>68</v>
      </c>
      <c r="D9" s="9">
        <v>61</v>
      </c>
      <c r="E9" s="93">
        <f>表三甲!I67*D9</f>
        <v>0</v>
      </c>
      <c r="F9" s="88" t="s">
        <v>123</v>
      </c>
    </row>
    <row r="10" spans="1:7" ht="18" customHeight="1" x14ac:dyDescent="0.15">
      <c r="A10" s="19" t="s">
        <v>69</v>
      </c>
      <c r="B10" s="8" t="s">
        <v>70</v>
      </c>
      <c r="C10" s="8" t="s">
        <v>59</v>
      </c>
      <c r="D10" s="9"/>
      <c r="E10" s="87">
        <f>SUM(E11:E12)</f>
        <v>0</v>
      </c>
      <c r="F10" s="88" t="s">
        <v>123</v>
      </c>
    </row>
    <row r="11" spans="1:7" ht="18" customHeight="1" x14ac:dyDescent="0.15">
      <c r="A11" s="19" t="s">
        <v>62</v>
      </c>
      <c r="B11" s="8" t="s">
        <v>72</v>
      </c>
      <c r="C11" s="8" t="s">
        <v>73</v>
      </c>
      <c r="D11" s="9"/>
      <c r="E11" s="93">
        <f>表四材料!G9</f>
        <v>0</v>
      </c>
      <c r="F11" s="88" t="s">
        <v>123</v>
      </c>
      <c r="G11" s="89" t="s">
        <v>124</v>
      </c>
    </row>
    <row r="12" spans="1:7" ht="18" customHeight="1" x14ac:dyDescent="0.15">
      <c r="A12" s="19" t="s">
        <v>66</v>
      </c>
      <c r="B12" s="8" t="s">
        <v>74</v>
      </c>
      <c r="C12" s="8" t="s">
        <v>75</v>
      </c>
      <c r="D12" s="9"/>
      <c r="E12" s="93">
        <f>(表四材料!G7+表四材料!G8)*0.03</f>
        <v>0</v>
      </c>
      <c r="F12" s="88" t="s">
        <v>123</v>
      </c>
      <c r="G12" s="90" t="s">
        <v>125</v>
      </c>
    </row>
    <row r="13" spans="1:7" ht="18" customHeight="1" x14ac:dyDescent="0.15">
      <c r="A13" s="19" t="s">
        <v>76</v>
      </c>
      <c r="B13" s="8" t="s">
        <v>77</v>
      </c>
      <c r="C13" s="8" t="s">
        <v>78</v>
      </c>
      <c r="D13" s="9"/>
      <c r="E13" s="87">
        <v>0</v>
      </c>
      <c r="F13" s="88" t="s">
        <v>123</v>
      </c>
    </row>
    <row r="14" spans="1:7" ht="18" customHeight="1" x14ac:dyDescent="0.15">
      <c r="A14" s="19" t="s">
        <v>79</v>
      </c>
      <c r="B14" s="8" t="s">
        <v>80</v>
      </c>
      <c r="C14" s="8" t="s">
        <v>81</v>
      </c>
      <c r="D14" s="9"/>
      <c r="E14" s="93">
        <f>表三丙!J86</f>
        <v>0</v>
      </c>
      <c r="F14" s="88" t="s">
        <v>123</v>
      </c>
    </row>
    <row r="15" spans="1:7" ht="18" customHeight="1" x14ac:dyDescent="0.15">
      <c r="A15" s="19" t="s">
        <v>82</v>
      </c>
      <c r="B15" s="8" t="s">
        <v>83</v>
      </c>
      <c r="C15" s="8" t="s">
        <v>84</v>
      </c>
      <c r="D15" s="9"/>
      <c r="E15" s="87">
        <f>SUM(E16:E30)</f>
        <v>0</v>
      </c>
      <c r="F15" s="88" t="s">
        <v>123</v>
      </c>
    </row>
    <row r="16" spans="1:7" ht="18" customHeight="1" x14ac:dyDescent="0.15">
      <c r="A16" s="19" t="s">
        <v>126</v>
      </c>
      <c r="B16" s="91" t="s">
        <v>86</v>
      </c>
      <c r="C16" s="8" t="s">
        <v>87</v>
      </c>
      <c r="D16" s="92">
        <v>8.0000000000000002E-3</v>
      </c>
      <c r="E16" s="87">
        <f>$E$7*D16</f>
        <v>0</v>
      </c>
      <c r="F16" s="88" t="s">
        <v>123</v>
      </c>
    </row>
    <row r="17" spans="1:7" ht="18" customHeight="1" x14ac:dyDescent="0.15">
      <c r="A17" s="19" t="s">
        <v>127</v>
      </c>
      <c r="B17" s="8" t="s">
        <v>89</v>
      </c>
      <c r="C17" s="8" t="s">
        <v>87</v>
      </c>
      <c r="D17" s="92">
        <v>1.0999999999999999E-2</v>
      </c>
      <c r="E17" s="87">
        <f t="shared" ref="E17:E27" si="0">$E$7*D17</f>
        <v>0</v>
      </c>
      <c r="F17" s="88" t="s">
        <v>123</v>
      </c>
    </row>
    <row r="18" spans="1:7" ht="18" customHeight="1" x14ac:dyDescent="0.15">
      <c r="A18" s="19" t="s">
        <v>128</v>
      </c>
      <c r="B18" s="8" t="s">
        <v>90</v>
      </c>
      <c r="C18" s="8" t="s">
        <v>33</v>
      </c>
      <c r="D18" s="9" t="s">
        <v>33</v>
      </c>
      <c r="E18" s="87"/>
      <c r="F18" s="88" t="s">
        <v>123</v>
      </c>
    </row>
    <row r="19" spans="1:7" ht="18" customHeight="1" x14ac:dyDescent="0.15">
      <c r="A19" s="19" t="s">
        <v>129</v>
      </c>
      <c r="B19" s="8" t="s">
        <v>91</v>
      </c>
      <c r="C19" s="8" t="s">
        <v>87</v>
      </c>
      <c r="D19" s="9">
        <v>2.5000000000000001E-2</v>
      </c>
      <c r="E19" s="87">
        <f t="shared" si="0"/>
        <v>0</v>
      </c>
      <c r="F19" s="88" t="s">
        <v>123</v>
      </c>
    </row>
    <row r="20" spans="1:7" ht="18" customHeight="1" x14ac:dyDescent="0.15">
      <c r="A20" s="19" t="s">
        <v>130</v>
      </c>
      <c r="B20" s="8" t="s">
        <v>92</v>
      </c>
      <c r="C20" s="8" t="s">
        <v>87</v>
      </c>
      <c r="D20" s="9">
        <v>7.5999999999999998E-2</v>
      </c>
      <c r="E20" s="87">
        <f t="shared" si="0"/>
        <v>0</v>
      </c>
      <c r="F20" s="88" t="s">
        <v>123</v>
      </c>
    </row>
    <row r="21" spans="1:7" ht="18" customHeight="1" x14ac:dyDescent="0.15">
      <c r="A21" s="19" t="s">
        <v>131</v>
      </c>
      <c r="B21" s="8" t="s">
        <v>93</v>
      </c>
      <c r="C21" s="8" t="s">
        <v>87</v>
      </c>
      <c r="D21" s="9">
        <v>2.1999999999999999E-2</v>
      </c>
      <c r="E21" s="87">
        <f t="shared" si="0"/>
        <v>0</v>
      </c>
      <c r="F21" s="88" t="s">
        <v>123</v>
      </c>
    </row>
    <row r="22" spans="1:7" ht="18" customHeight="1" x14ac:dyDescent="0.15">
      <c r="A22" s="19" t="s">
        <v>132</v>
      </c>
      <c r="B22" s="8" t="s">
        <v>94</v>
      </c>
      <c r="C22" s="8" t="s">
        <v>87</v>
      </c>
      <c r="D22" s="9">
        <v>2.1000000000000001E-2</v>
      </c>
      <c r="E22" s="87">
        <f t="shared" si="0"/>
        <v>0</v>
      </c>
      <c r="F22" s="88" t="s">
        <v>123</v>
      </c>
    </row>
    <row r="23" spans="1:7" ht="18" customHeight="1" x14ac:dyDescent="0.15">
      <c r="A23" s="19" t="s">
        <v>133</v>
      </c>
      <c r="B23" s="182" t="s">
        <v>95</v>
      </c>
      <c r="C23" s="182" t="s">
        <v>87</v>
      </c>
      <c r="D23" s="183">
        <v>1.7999999999999999E-2</v>
      </c>
      <c r="E23" s="184">
        <f t="shared" si="0"/>
        <v>0</v>
      </c>
      <c r="F23" s="88" t="s">
        <v>123</v>
      </c>
      <c r="G23" s="90" t="s">
        <v>134</v>
      </c>
    </row>
    <row r="24" spans="1:7" ht="18" customHeight="1" x14ac:dyDescent="0.15">
      <c r="A24" s="19" t="s">
        <v>135</v>
      </c>
      <c r="B24" s="8" t="s">
        <v>96</v>
      </c>
      <c r="C24" s="8" t="s">
        <v>87</v>
      </c>
      <c r="D24" s="9">
        <v>8.0000000000000002E-3</v>
      </c>
      <c r="E24" s="87">
        <f t="shared" si="0"/>
        <v>0</v>
      </c>
      <c r="F24" s="88" t="s">
        <v>123</v>
      </c>
    </row>
    <row r="25" spans="1:7" ht="18" customHeight="1" x14ac:dyDescent="0.15">
      <c r="A25" s="19" t="s">
        <v>136</v>
      </c>
      <c r="B25" s="8" t="s">
        <v>97</v>
      </c>
      <c r="C25" s="8" t="s">
        <v>33</v>
      </c>
      <c r="D25" s="9" t="s">
        <v>33</v>
      </c>
      <c r="E25" s="87"/>
      <c r="F25" s="88" t="s">
        <v>123</v>
      </c>
    </row>
    <row r="26" spans="1:7" ht="18" customHeight="1" x14ac:dyDescent="0.15">
      <c r="A26" s="19" t="s">
        <v>137</v>
      </c>
      <c r="B26" s="8" t="s">
        <v>98</v>
      </c>
      <c r="C26" s="8" t="s">
        <v>99</v>
      </c>
      <c r="D26" s="9" t="s">
        <v>33</v>
      </c>
      <c r="E26" s="87"/>
      <c r="F26" s="88" t="s">
        <v>123</v>
      </c>
    </row>
    <row r="27" spans="1:7" ht="18" customHeight="1" x14ac:dyDescent="0.15">
      <c r="A27" s="19" t="s">
        <v>138</v>
      </c>
      <c r="B27" s="182" t="s">
        <v>100</v>
      </c>
      <c r="C27" s="182" t="s">
        <v>87</v>
      </c>
      <c r="D27" s="183">
        <v>1.7999999999999999E-2</v>
      </c>
      <c r="E27" s="184">
        <f t="shared" si="0"/>
        <v>0</v>
      </c>
      <c r="F27" s="88" t="s">
        <v>123</v>
      </c>
      <c r="G27" s="90" t="s">
        <v>134</v>
      </c>
    </row>
    <row r="28" spans="1:7" ht="18" customHeight="1" x14ac:dyDescent="0.15">
      <c r="A28" s="19" t="s">
        <v>139</v>
      </c>
      <c r="B28" s="8" t="s">
        <v>101</v>
      </c>
      <c r="C28" s="8" t="s">
        <v>33</v>
      </c>
      <c r="D28" s="9" t="s">
        <v>33</v>
      </c>
      <c r="E28" s="94" t="s">
        <v>33</v>
      </c>
      <c r="F28" s="88" t="s">
        <v>123</v>
      </c>
    </row>
    <row r="29" spans="1:7" ht="18" customHeight="1" x14ac:dyDescent="0.15">
      <c r="A29" s="19" t="s">
        <v>140</v>
      </c>
      <c r="B29" s="8" t="s">
        <v>102</v>
      </c>
      <c r="C29" s="91" t="s">
        <v>33</v>
      </c>
      <c r="D29" s="95" t="s">
        <v>33</v>
      </c>
      <c r="E29" s="130"/>
      <c r="F29" s="88" t="s">
        <v>123</v>
      </c>
      <c r="G29" s="90" t="s">
        <v>141</v>
      </c>
    </row>
    <row r="30" spans="1:7" ht="18" customHeight="1" x14ac:dyDescent="0.15">
      <c r="A30" s="19" t="s">
        <v>142</v>
      </c>
      <c r="B30" s="8" t="s">
        <v>104</v>
      </c>
      <c r="C30" s="8" t="s">
        <v>33</v>
      </c>
      <c r="D30" s="96"/>
      <c r="E30" s="94" t="s">
        <v>33</v>
      </c>
      <c r="F30" s="88" t="s">
        <v>123</v>
      </c>
    </row>
    <row r="31" spans="1:7" ht="18" customHeight="1" x14ac:dyDescent="0.15">
      <c r="A31" s="19" t="s">
        <v>105</v>
      </c>
      <c r="B31" s="8" t="s">
        <v>106</v>
      </c>
      <c r="C31" s="8" t="s">
        <v>53</v>
      </c>
      <c r="D31" s="96"/>
      <c r="E31" s="94">
        <f>E32+E37</f>
        <v>0</v>
      </c>
      <c r="F31" s="88" t="s">
        <v>123</v>
      </c>
    </row>
    <row r="32" spans="1:7" ht="18" customHeight="1" x14ac:dyDescent="0.15">
      <c r="A32" s="19" t="s">
        <v>54</v>
      </c>
      <c r="B32" s="8" t="s">
        <v>107</v>
      </c>
      <c r="C32" s="8" t="s">
        <v>56</v>
      </c>
      <c r="D32" s="96"/>
      <c r="E32" s="94">
        <f>SUM(E33:E36)</f>
        <v>0</v>
      </c>
      <c r="F32" s="88" t="s">
        <v>123</v>
      </c>
    </row>
    <row r="33" spans="1:7" ht="18" customHeight="1" x14ac:dyDescent="0.15">
      <c r="A33" s="19" t="s">
        <v>57</v>
      </c>
      <c r="B33" s="8" t="s">
        <v>108</v>
      </c>
      <c r="C33" s="8" t="s">
        <v>33</v>
      </c>
      <c r="D33" s="96"/>
      <c r="E33" s="94" t="s">
        <v>33</v>
      </c>
      <c r="F33" s="88" t="s">
        <v>123</v>
      </c>
    </row>
    <row r="34" spans="1:7" ht="18" customHeight="1" x14ac:dyDescent="0.15">
      <c r="A34" s="19" t="s">
        <v>69</v>
      </c>
      <c r="B34" s="8" t="s">
        <v>109</v>
      </c>
      <c r="C34" s="8" t="s">
        <v>110</v>
      </c>
      <c r="D34" s="9">
        <v>0.28499999999999998</v>
      </c>
      <c r="E34" s="87">
        <f>$E$7*D34</f>
        <v>0</v>
      </c>
      <c r="F34" s="88" t="s">
        <v>123</v>
      </c>
    </row>
    <row r="35" spans="1:7" ht="18" customHeight="1" x14ac:dyDescent="0.15">
      <c r="A35" s="19" t="s">
        <v>76</v>
      </c>
      <c r="B35" s="8" t="s">
        <v>111</v>
      </c>
      <c r="C35" s="8" t="s">
        <v>112</v>
      </c>
      <c r="D35" s="9">
        <v>4.19E-2</v>
      </c>
      <c r="E35" s="87">
        <f>$E$7*D35</f>
        <v>0</v>
      </c>
      <c r="F35" s="88" t="s">
        <v>123</v>
      </c>
    </row>
    <row r="36" spans="1:7" ht="18" customHeight="1" x14ac:dyDescent="0.15">
      <c r="A36" s="19" t="s">
        <v>79</v>
      </c>
      <c r="B36" s="8" t="s">
        <v>113</v>
      </c>
      <c r="C36" s="8" t="s">
        <v>114</v>
      </c>
      <c r="D36" s="9">
        <v>0.01</v>
      </c>
      <c r="E36" s="87">
        <f>$E$7*D36</f>
        <v>0</v>
      </c>
      <c r="F36" s="88" t="s">
        <v>123</v>
      </c>
    </row>
    <row r="37" spans="1:7" ht="18" customHeight="1" x14ac:dyDescent="0.15">
      <c r="A37" s="19" t="s">
        <v>82</v>
      </c>
      <c r="B37" s="8" t="s">
        <v>115</v>
      </c>
      <c r="C37" s="8" t="s">
        <v>116</v>
      </c>
      <c r="D37" s="9">
        <v>0.27400000000000002</v>
      </c>
      <c r="E37" s="87">
        <f>$E$7*D37</f>
        <v>0</v>
      </c>
      <c r="F37" s="88" t="s">
        <v>123</v>
      </c>
    </row>
    <row r="38" spans="1:7" ht="18" customHeight="1" x14ac:dyDescent="0.15">
      <c r="A38" s="19" t="s">
        <v>117</v>
      </c>
      <c r="B38" s="8" t="s">
        <v>118</v>
      </c>
      <c r="C38" s="8" t="s">
        <v>119</v>
      </c>
      <c r="D38" s="9">
        <v>0.2</v>
      </c>
      <c r="E38" s="87">
        <f>$E$7*D38</f>
        <v>0</v>
      </c>
      <c r="F38" s="88" t="s">
        <v>123</v>
      </c>
    </row>
    <row r="39" spans="1:7" ht="36" x14ac:dyDescent="0.15">
      <c r="A39" s="9" t="s">
        <v>120</v>
      </c>
      <c r="B39" s="8" t="s">
        <v>121</v>
      </c>
      <c r="C39" s="8" t="s">
        <v>122</v>
      </c>
      <c r="D39" s="9">
        <v>0.09</v>
      </c>
      <c r="E39" s="134">
        <f>(E7+表四材料!G8+E12+E13+E14+E15+E32+E37+E38)*0.09+表四材料!H7</f>
        <v>0</v>
      </c>
      <c r="F39" s="88" t="s">
        <v>123</v>
      </c>
    </row>
    <row r="40" spans="1:7" ht="18" customHeight="1" x14ac:dyDescent="0.15">
      <c r="A40" s="9"/>
      <c r="B40" s="8" t="s">
        <v>143</v>
      </c>
      <c r="C40" s="8" t="s">
        <v>144</v>
      </c>
      <c r="D40" s="9">
        <v>0.13</v>
      </c>
      <c r="E40" s="133">
        <f>表四材料!G7*D40</f>
        <v>0</v>
      </c>
      <c r="F40" s="88" t="s">
        <v>123</v>
      </c>
    </row>
    <row r="41" spans="1:7" ht="18" customHeight="1" x14ac:dyDescent="0.15">
      <c r="A41" s="97" t="s">
        <v>145</v>
      </c>
      <c r="B41" s="98" t="s">
        <v>146</v>
      </c>
      <c r="C41" s="98" t="s">
        <v>147</v>
      </c>
      <c r="D41" s="97"/>
      <c r="E41" s="132">
        <f>表四安装设备!G4+表四安装设备!G5+表四安装设备!G7</f>
        <v>0</v>
      </c>
      <c r="F41" s="88" t="s">
        <v>123</v>
      </c>
      <c r="G41" s="90" t="s">
        <v>148</v>
      </c>
    </row>
    <row r="42" spans="1:7" ht="18" customHeight="1" x14ac:dyDescent="0.15">
      <c r="A42" s="97" t="s">
        <v>149</v>
      </c>
      <c r="B42" s="98" t="s">
        <v>150</v>
      </c>
      <c r="C42" s="98" t="s">
        <v>147</v>
      </c>
      <c r="D42" s="97"/>
      <c r="E42" s="132">
        <f>表四材料!G7+表四材料!G8</f>
        <v>0</v>
      </c>
      <c r="F42" s="88" t="s">
        <v>123</v>
      </c>
    </row>
    <row r="47" spans="1:7" ht="18" customHeight="1" x14ac:dyDescent="0.15">
      <c r="B47" s="79" t="s">
        <v>151</v>
      </c>
      <c r="E47" s="131">
        <f>E4-E11+E42</f>
        <v>0</v>
      </c>
      <c r="F47" s="88" t="s">
        <v>123</v>
      </c>
      <c r="G47" s="90" t="s">
        <v>148</v>
      </c>
    </row>
    <row r="48" spans="1:7" ht="18" customHeight="1" x14ac:dyDescent="0.15">
      <c r="E48" s="79"/>
    </row>
    <row r="49" spans="5:5" ht="18" customHeight="1" x14ac:dyDescent="0.15">
      <c r="E49" s="79"/>
    </row>
  </sheetData>
  <phoneticPr fontId="22" type="noConversion"/>
  <pageMargins left="0.75" right="0.75" top="1" bottom="1" header="0.5" footer="0.5"/>
  <pageSetup paperSize="9" orientation="portrait"/>
  <ignoredErrors>
    <ignoredError sqref="A16:A30" numberStoredAsText="1"/>
    <ignoredError sqref="E39 E31:E3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67"/>
  <sheetViews>
    <sheetView tabSelected="1" zoomScale="145" zoomScaleNormal="145" workbookViewId="0">
      <pane ySplit="3" topLeftCell="A4" activePane="bottomLeft" state="frozen"/>
      <selection pane="bottomLeft" activeCell="C35" sqref="C35"/>
    </sheetView>
  </sheetViews>
  <sheetFormatPr defaultColWidth="9" defaultRowHeight="12" x14ac:dyDescent="0.15"/>
  <cols>
    <col min="1" max="1" width="10.7109375" style="1" customWidth="1"/>
    <col min="2" max="2" width="13.42578125" style="1" customWidth="1"/>
    <col min="3" max="3" width="29.28515625" style="1" customWidth="1"/>
    <col min="4" max="5" width="15.42578125" style="1" customWidth="1"/>
    <col min="6" max="9" width="13.42578125" style="1" customWidth="1"/>
    <col min="10" max="253" width="9" style="1"/>
    <col min="254" max="265" width="13.42578125" style="1" customWidth="1"/>
    <col min="266" max="509" width="9" style="1"/>
    <col min="510" max="521" width="13.42578125" style="1" customWidth="1"/>
    <col min="522" max="765" width="9" style="1"/>
    <col min="766" max="777" width="13.42578125" style="1" customWidth="1"/>
    <col min="778" max="1021" width="9" style="1"/>
    <col min="1022" max="1033" width="13.42578125" style="1" customWidth="1"/>
    <col min="1034" max="1277" width="9" style="1"/>
    <col min="1278" max="1289" width="13.42578125" style="1" customWidth="1"/>
    <col min="1290" max="1533" width="9" style="1"/>
    <col min="1534" max="1545" width="13.42578125" style="1" customWidth="1"/>
    <col min="1546" max="1789" width="9" style="1"/>
    <col min="1790" max="1801" width="13.42578125" style="1" customWidth="1"/>
    <col min="1802" max="2045" width="9" style="1"/>
    <col min="2046" max="2057" width="13.42578125" style="1" customWidth="1"/>
    <col min="2058" max="2301" width="9" style="1"/>
    <col min="2302" max="2313" width="13.42578125" style="1" customWidth="1"/>
    <col min="2314" max="2557" width="9" style="1"/>
    <col min="2558" max="2569" width="13.42578125" style="1" customWidth="1"/>
    <col min="2570" max="2813" width="9" style="1"/>
    <col min="2814" max="2825" width="13.42578125" style="1" customWidth="1"/>
    <col min="2826" max="3069" width="9" style="1"/>
    <col min="3070" max="3081" width="13.42578125" style="1" customWidth="1"/>
    <col min="3082" max="3325" width="9" style="1"/>
    <col min="3326" max="3337" width="13.42578125" style="1" customWidth="1"/>
    <col min="3338" max="3581" width="9" style="1"/>
    <col min="3582" max="3593" width="13.42578125" style="1" customWidth="1"/>
    <col min="3594" max="3837" width="9" style="1"/>
    <col min="3838" max="3849" width="13.42578125" style="1" customWidth="1"/>
    <col min="3850" max="4093" width="9" style="1"/>
    <col min="4094" max="4105" width="13.42578125" style="1" customWidth="1"/>
    <col min="4106" max="4349" width="9" style="1"/>
    <col min="4350" max="4361" width="13.42578125" style="1" customWidth="1"/>
    <col min="4362" max="4605" width="9" style="1"/>
    <col min="4606" max="4617" width="13.42578125" style="1" customWidth="1"/>
    <col min="4618" max="4861" width="9" style="1"/>
    <col min="4862" max="4873" width="13.42578125" style="1" customWidth="1"/>
    <col min="4874" max="5117" width="9" style="1"/>
    <col min="5118" max="5129" width="13.42578125" style="1" customWidth="1"/>
    <col min="5130" max="5373" width="9" style="1"/>
    <col min="5374" max="5385" width="13.42578125" style="1" customWidth="1"/>
    <col min="5386" max="5629" width="9" style="1"/>
    <col min="5630" max="5641" width="13.42578125" style="1" customWidth="1"/>
    <col min="5642" max="5885" width="9" style="1"/>
    <col min="5886" max="5897" width="13.42578125" style="1" customWidth="1"/>
    <col min="5898" max="6141" width="9" style="1"/>
    <col min="6142" max="6153" width="13.42578125" style="1" customWidth="1"/>
    <col min="6154" max="6397" width="9" style="1"/>
    <col min="6398" max="6409" width="13.42578125" style="1" customWidth="1"/>
    <col min="6410" max="6653" width="9" style="1"/>
    <col min="6654" max="6665" width="13.42578125" style="1" customWidth="1"/>
    <col min="6666" max="6909" width="9" style="1"/>
    <col min="6910" max="6921" width="13.42578125" style="1" customWidth="1"/>
    <col min="6922" max="7165" width="9" style="1"/>
    <col min="7166" max="7177" width="13.42578125" style="1" customWidth="1"/>
    <col min="7178" max="7421" width="9" style="1"/>
    <col min="7422" max="7433" width="13.42578125" style="1" customWidth="1"/>
    <col min="7434" max="7677" width="9" style="1"/>
    <col min="7678" max="7689" width="13.42578125" style="1" customWidth="1"/>
    <col min="7690" max="7933" width="9" style="1"/>
    <col min="7934" max="7945" width="13.42578125" style="1" customWidth="1"/>
    <col min="7946" max="8189" width="9" style="1"/>
    <col min="8190" max="8201" width="13.42578125" style="1" customWidth="1"/>
    <col min="8202" max="8445" width="9" style="1"/>
    <col min="8446" max="8457" width="13.42578125" style="1" customWidth="1"/>
    <col min="8458" max="8701" width="9" style="1"/>
    <col min="8702" max="8713" width="13.42578125" style="1" customWidth="1"/>
    <col min="8714" max="8957" width="9" style="1"/>
    <col min="8958" max="8969" width="13.42578125" style="1" customWidth="1"/>
    <col min="8970" max="9213" width="9" style="1"/>
    <col min="9214" max="9225" width="13.42578125" style="1" customWidth="1"/>
    <col min="9226" max="9469" width="9" style="1"/>
    <col min="9470" max="9481" width="13.42578125" style="1" customWidth="1"/>
    <col min="9482" max="9725" width="9" style="1"/>
    <col min="9726" max="9737" width="13.42578125" style="1" customWidth="1"/>
    <col min="9738" max="9981" width="9" style="1"/>
    <col min="9982" max="9993" width="13.42578125" style="1" customWidth="1"/>
    <col min="9994" max="10237" width="9" style="1"/>
    <col min="10238" max="10249" width="13.42578125" style="1" customWidth="1"/>
    <col min="10250" max="10493" width="9" style="1"/>
    <col min="10494" max="10505" width="13.42578125" style="1" customWidth="1"/>
    <col min="10506" max="10749" width="9" style="1"/>
    <col min="10750" max="10761" width="13.42578125" style="1" customWidth="1"/>
    <col min="10762" max="11005" width="9" style="1"/>
    <col min="11006" max="11017" width="13.42578125" style="1" customWidth="1"/>
    <col min="11018" max="11261" width="9" style="1"/>
    <col min="11262" max="11273" width="13.42578125" style="1" customWidth="1"/>
    <col min="11274" max="11517" width="9" style="1"/>
    <col min="11518" max="11529" width="13.42578125" style="1" customWidth="1"/>
    <col min="11530" max="11773" width="9" style="1"/>
    <col min="11774" max="11785" width="13.42578125" style="1" customWidth="1"/>
    <col min="11786" max="12029" width="9" style="1"/>
    <col min="12030" max="12041" width="13.42578125" style="1" customWidth="1"/>
    <col min="12042" max="12285" width="9" style="1"/>
    <col min="12286" max="12297" width="13.42578125" style="1" customWidth="1"/>
    <col min="12298" max="12541" width="9" style="1"/>
    <col min="12542" max="12553" width="13.42578125" style="1" customWidth="1"/>
    <col min="12554" max="12797" width="9" style="1"/>
    <col min="12798" max="12809" width="13.42578125" style="1" customWidth="1"/>
    <col min="12810" max="13053" width="9" style="1"/>
    <col min="13054" max="13065" width="13.42578125" style="1" customWidth="1"/>
    <col min="13066" max="13309" width="9" style="1"/>
    <col min="13310" max="13321" width="13.42578125" style="1" customWidth="1"/>
    <col min="13322" max="13565" width="9" style="1"/>
    <col min="13566" max="13577" width="13.42578125" style="1" customWidth="1"/>
    <col min="13578" max="13821" width="9" style="1"/>
    <col min="13822" max="13833" width="13.42578125" style="1" customWidth="1"/>
    <col min="13834" max="14077" width="9" style="1"/>
    <col min="14078" max="14089" width="13.42578125" style="1" customWidth="1"/>
    <col min="14090" max="14333" width="9" style="1"/>
    <col min="14334" max="14345" width="13.42578125" style="1" customWidth="1"/>
    <col min="14346" max="14589" width="9" style="1"/>
    <col min="14590" max="14601" width="13.42578125" style="1" customWidth="1"/>
    <col min="14602" max="14845" width="9" style="1"/>
    <col min="14846" max="14857" width="13.42578125" style="1" customWidth="1"/>
    <col min="14858" max="15101" width="9" style="1"/>
    <col min="15102" max="15113" width="13.42578125" style="1" customWidth="1"/>
    <col min="15114" max="15357" width="9" style="1"/>
    <col min="15358" max="15369" width="13.42578125" style="1" customWidth="1"/>
    <col min="15370" max="15613" width="9" style="1"/>
    <col min="15614" max="15625" width="13.42578125" style="1" customWidth="1"/>
    <col min="15626" max="15869" width="9" style="1"/>
    <col min="15870" max="15881" width="13.42578125" style="1" customWidth="1"/>
    <col min="15882" max="16125" width="9" style="1"/>
    <col min="16126" max="16137" width="13.42578125" style="1" customWidth="1"/>
    <col min="16138" max="16384" width="9" style="1"/>
  </cols>
  <sheetData>
    <row r="1" spans="1:10" x14ac:dyDescent="0.15">
      <c r="A1" s="143" t="s">
        <v>0</v>
      </c>
      <c r="B1" s="145" t="s">
        <v>152</v>
      </c>
      <c r="C1" s="145" t="s">
        <v>153</v>
      </c>
      <c r="D1" s="145" t="s">
        <v>154</v>
      </c>
      <c r="E1" s="143" t="s">
        <v>155</v>
      </c>
      <c r="F1" s="141" t="s">
        <v>156</v>
      </c>
      <c r="G1" s="142"/>
      <c r="H1" s="141" t="s">
        <v>157</v>
      </c>
      <c r="I1" s="142"/>
    </row>
    <row r="2" spans="1:10" x14ac:dyDescent="0.15">
      <c r="A2" s="144"/>
      <c r="B2" s="146"/>
      <c r="C2" s="146"/>
      <c r="D2" s="146"/>
      <c r="E2" s="144"/>
      <c r="F2" s="13" t="s">
        <v>158</v>
      </c>
      <c r="G2" s="13" t="s">
        <v>159</v>
      </c>
      <c r="H2" s="13" t="s">
        <v>158</v>
      </c>
      <c r="I2" s="13" t="s">
        <v>159</v>
      </c>
    </row>
    <row r="3" spans="1:10" x14ac:dyDescent="0.15">
      <c r="A3" s="72" t="s">
        <v>18</v>
      </c>
      <c r="B3" s="72" t="s">
        <v>19</v>
      </c>
      <c r="C3" s="72" t="s">
        <v>20</v>
      </c>
      <c r="D3" s="72" t="s">
        <v>21</v>
      </c>
      <c r="E3" s="72" t="s">
        <v>22</v>
      </c>
      <c r="F3" s="72" t="s">
        <v>23</v>
      </c>
      <c r="G3" s="72" t="s">
        <v>24</v>
      </c>
      <c r="H3" s="72" t="s">
        <v>25</v>
      </c>
      <c r="I3" s="72" t="s">
        <v>26</v>
      </c>
    </row>
    <row r="4" spans="1:10" ht="12.75" x14ac:dyDescent="0.15">
      <c r="A4" s="73" t="s">
        <v>33</v>
      </c>
      <c r="B4" s="54" t="s">
        <v>33</v>
      </c>
      <c r="C4" s="54"/>
      <c r="D4" s="54" t="s">
        <v>33</v>
      </c>
      <c r="E4" s="54" t="s">
        <v>33</v>
      </c>
      <c r="F4" s="54" t="s">
        <v>33</v>
      </c>
      <c r="G4" s="54" t="s">
        <v>33</v>
      </c>
      <c r="H4" s="54" t="s">
        <v>33</v>
      </c>
      <c r="I4" s="77" t="s">
        <v>33</v>
      </c>
      <c r="J4" s="78"/>
    </row>
    <row r="5" spans="1:10" ht="12.75" x14ac:dyDescent="0.15">
      <c r="A5" s="74"/>
      <c r="B5" s="75"/>
      <c r="C5" s="75"/>
      <c r="D5" s="75"/>
      <c r="E5" s="75"/>
      <c r="F5" s="75"/>
      <c r="G5" s="75"/>
      <c r="H5" s="75"/>
      <c r="I5" s="77"/>
    </row>
    <row r="6" spans="1:10" ht="12.75" x14ac:dyDescent="0.15">
      <c r="A6" s="74"/>
      <c r="B6" s="75"/>
      <c r="C6" s="75"/>
      <c r="D6" s="75"/>
      <c r="E6" s="75"/>
      <c r="F6" s="75"/>
      <c r="G6" s="75"/>
      <c r="H6" s="75"/>
      <c r="I6" s="77"/>
    </row>
    <row r="7" spans="1:10" ht="12.75" x14ac:dyDescent="0.15">
      <c r="A7" s="74"/>
      <c r="B7" s="75"/>
      <c r="C7" s="75"/>
      <c r="D7" s="75"/>
      <c r="E7" s="75"/>
      <c r="F7" s="75"/>
      <c r="G7" s="75"/>
      <c r="H7" s="75"/>
      <c r="I7" s="77"/>
    </row>
    <row r="8" spans="1:10" ht="12.75" x14ac:dyDescent="0.15">
      <c r="A8" s="74"/>
      <c r="B8" s="75"/>
      <c r="C8" s="75"/>
      <c r="D8" s="75"/>
      <c r="E8" s="75"/>
      <c r="F8" s="75"/>
      <c r="G8" s="75"/>
      <c r="H8" s="75"/>
      <c r="I8" s="77"/>
    </row>
    <row r="9" spans="1:10" ht="12.75" x14ac:dyDescent="0.15">
      <c r="A9" s="74"/>
      <c r="B9" s="75"/>
      <c r="C9" s="75"/>
      <c r="D9" s="75"/>
      <c r="E9" s="75"/>
      <c r="F9" s="75"/>
      <c r="G9" s="75"/>
      <c r="H9" s="75"/>
      <c r="I9" s="77"/>
    </row>
    <row r="10" spans="1:10" ht="12.75" x14ac:dyDescent="0.15">
      <c r="A10" s="74"/>
      <c r="B10" s="75"/>
      <c r="C10" s="75"/>
      <c r="D10" s="75"/>
      <c r="E10" s="75"/>
      <c r="F10" s="75"/>
      <c r="G10" s="75"/>
      <c r="H10" s="75"/>
      <c r="I10" s="77"/>
    </row>
    <row r="11" spans="1:10" ht="12.75" x14ac:dyDescent="0.15">
      <c r="A11" s="74"/>
      <c r="B11" s="75"/>
      <c r="C11" s="75"/>
      <c r="D11" s="75"/>
      <c r="E11" s="75"/>
      <c r="F11" s="75"/>
      <c r="G11" s="75"/>
      <c r="H11" s="75"/>
      <c r="I11" s="77"/>
    </row>
    <row r="12" spans="1:10" ht="12.75" x14ac:dyDescent="0.15">
      <c r="A12" s="74"/>
      <c r="B12" s="75"/>
      <c r="C12" s="75"/>
      <c r="D12" s="75"/>
      <c r="E12" s="75"/>
      <c r="F12" s="75"/>
      <c r="G12" s="75"/>
      <c r="H12" s="75"/>
      <c r="I12" s="77"/>
    </row>
    <row r="13" spans="1:10" ht="12.75" x14ac:dyDescent="0.15">
      <c r="A13" s="74"/>
      <c r="B13" s="75"/>
      <c r="C13" s="75"/>
      <c r="D13" s="75"/>
      <c r="E13" s="75"/>
      <c r="F13" s="75"/>
      <c r="G13" s="75"/>
      <c r="H13" s="75"/>
      <c r="I13" s="77"/>
    </row>
    <row r="14" spans="1:10" ht="12.75" x14ac:dyDescent="0.15">
      <c r="A14" s="74"/>
      <c r="B14" s="75"/>
      <c r="C14" s="75"/>
      <c r="D14" s="75"/>
      <c r="E14" s="75"/>
      <c r="F14" s="75"/>
      <c r="G14" s="75"/>
      <c r="H14" s="75"/>
      <c r="I14" s="77"/>
    </row>
    <row r="15" spans="1:10" ht="12.75" x14ac:dyDescent="0.15">
      <c r="A15" s="74"/>
      <c r="B15" s="75"/>
      <c r="C15" s="75"/>
      <c r="D15" s="75"/>
      <c r="E15" s="75"/>
      <c r="F15" s="75"/>
      <c r="G15" s="75"/>
      <c r="H15" s="75"/>
      <c r="I15" s="77"/>
    </row>
    <row r="16" spans="1:10" ht="12.75" x14ac:dyDescent="0.15">
      <c r="A16" s="74"/>
      <c r="B16" s="75"/>
      <c r="C16" s="75"/>
      <c r="D16" s="75"/>
      <c r="E16" s="75"/>
      <c r="F16" s="75"/>
      <c r="G16" s="75"/>
      <c r="H16" s="75"/>
      <c r="I16" s="77"/>
    </row>
    <row r="17" spans="1:9" ht="12.75" x14ac:dyDescent="0.15">
      <c r="A17" s="74"/>
      <c r="B17" s="75"/>
      <c r="C17" s="75"/>
      <c r="D17" s="75"/>
      <c r="E17" s="75"/>
      <c r="F17" s="75"/>
      <c r="G17" s="75"/>
      <c r="H17" s="75"/>
      <c r="I17" s="77"/>
    </row>
    <row r="18" spans="1:9" ht="12.75" x14ac:dyDescent="0.15">
      <c r="A18" s="73"/>
      <c r="B18" s="54"/>
      <c r="C18" s="54"/>
      <c r="D18" s="54"/>
      <c r="E18" s="54"/>
      <c r="F18" s="54"/>
      <c r="G18" s="54"/>
      <c r="H18" s="54"/>
      <c r="I18" s="77"/>
    </row>
    <row r="19" spans="1:9" ht="12.75" x14ac:dyDescent="0.15">
      <c r="A19" s="74"/>
      <c r="B19" s="75"/>
      <c r="C19" s="75"/>
      <c r="D19" s="75"/>
      <c r="E19" s="75"/>
      <c r="F19" s="75"/>
      <c r="G19" s="75"/>
      <c r="H19" s="75"/>
      <c r="I19" s="77"/>
    </row>
    <row r="20" spans="1:9" ht="12.75" x14ac:dyDescent="0.15">
      <c r="A20" s="74"/>
      <c r="B20" s="75"/>
      <c r="C20" s="75"/>
      <c r="D20" s="75"/>
      <c r="E20" s="75"/>
      <c r="F20" s="75"/>
      <c r="G20" s="75"/>
      <c r="H20" s="75"/>
      <c r="I20" s="77"/>
    </row>
    <row r="21" spans="1:9" ht="12.75" x14ac:dyDescent="0.15">
      <c r="A21" s="74"/>
      <c r="B21" s="75"/>
      <c r="C21" s="75"/>
      <c r="D21" s="75"/>
      <c r="E21" s="75"/>
      <c r="F21" s="75"/>
      <c r="G21" s="75"/>
      <c r="H21" s="75"/>
      <c r="I21" s="77"/>
    </row>
    <row r="22" spans="1:9" ht="12.75" x14ac:dyDescent="0.15">
      <c r="A22" s="74"/>
      <c r="B22" s="75"/>
      <c r="C22" s="75"/>
      <c r="D22" s="75"/>
      <c r="E22" s="75"/>
      <c r="F22" s="75"/>
      <c r="G22" s="75"/>
      <c r="H22" s="75"/>
      <c r="I22" s="77"/>
    </row>
    <row r="23" spans="1:9" ht="12.75" x14ac:dyDescent="0.15">
      <c r="A23" s="74"/>
      <c r="B23" s="75"/>
      <c r="C23" s="75"/>
      <c r="D23" s="75"/>
      <c r="E23" s="75"/>
      <c r="F23" s="75"/>
      <c r="G23" s="75"/>
      <c r="H23" s="75"/>
      <c r="I23" s="77"/>
    </row>
    <row r="24" spans="1:9" ht="12.75" x14ac:dyDescent="0.15">
      <c r="A24" s="74"/>
      <c r="B24" s="75"/>
      <c r="C24" s="75"/>
      <c r="D24" s="75"/>
      <c r="E24" s="75"/>
      <c r="F24" s="75"/>
      <c r="G24" s="75"/>
      <c r="H24" s="75"/>
      <c r="I24" s="77"/>
    </row>
    <row r="25" spans="1:9" ht="12.75" x14ac:dyDescent="0.15">
      <c r="A25" s="74"/>
      <c r="B25" s="75"/>
      <c r="C25" s="75"/>
      <c r="D25" s="75"/>
      <c r="E25" s="75"/>
      <c r="F25" s="75"/>
      <c r="G25" s="75"/>
      <c r="H25" s="75"/>
      <c r="I25" s="77"/>
    </row>
    <row r="26" spans="1:9" ht="12.75" x14ac:dyDescent="0.15">
      <c r="A26" s="74"/>
      <c r="B26" s="76"/>
      <c r="C26" s="76"/>
      <c r="D26" s="76"/>
      <c r="E26" s="75"/>
      <c r="F26" s="75"/>
      <c r="G26" s="75"/>
      <c r="H26" s="75"/>
      <c r="I26" s="77"/>
    </row>
    <row r="27" spans="1:9" ht="12.75" x14ac:dyDescent="0.15">
      <c r="A27" s="74"/>
      <c r="B27" s="76"/>
      <c r="C27" s="76"/>
      <c r="D27" s="76"/>
      <c r="E27" s="75"/>
      <c r="F27" s="75"/>
      <c r="G27" s="75"/>
      <c r="H27" s="75"/>
      <c r="I27" s="77"/>
    </row>
    <row r="28" spans="1:9" ht="12.75" x14ac:dyDescent="0.15">
      <c r="A28" s="74"/>
      <c r="B28" s="75"/>
      <c r="C28" s="75"/>
      <c r="D28" s="75"/>
      <c r="E28" s="75"/>
      <c r="F28" s="75"/>
      <c r="G28" s="75"/>
      <c r="H28" s="75"/>
      <c r="I28" s="77"/>
    </row>
    <row r="29" spans="1:9" ht="12.75" x14ac:dyDescent="0.15">
      <c r="A29" s="74"/>
      <c r="B29" s="75"/>
      <c r="C29" s="75"/>
      <c r="D29" s="75"/>
      <c r="E29" s="75"/>
      <c r="F29" s="75"/>
      <c r="G29" s="75"/>
      <c r="H29" s="75"/>
      <c r="I29" s="77"/>
    </row>
    <row r="30" spans="1:9" ht="12.75" x14ac:dyDescent="0.15">
      <c r="A30" s="74"/>
      <c r="B30" s="75"/>
      <c r="C30" s="75"/>
      <c r="D30" s="75"/>
      <c r="E30" s="75"/>
      <c r="F30" s="75"/>
      <c r="G30" s="75"/>
      <c r="H30" s="75"/>
      <c r="I30" s="77"/>
    </row>
    <row r="31" spans="1:9" ht="12.75" x14ac:dyDescent="0.15">
      <c r="A31" s="74"/>
      <c r="B31" s="75"/>
      <c r="C31" s="75"/>
      <c r="D31" s="75"/>
      <c r="E31" s="75"/>
      <c r="F31" s="75"/>
      <c r="G31" s="75"/>
      <c r="H31" s="75"/>
      <c r="I31" s="77"/>
    </row>
    <row r="32" spans="1:9" ht="12.75" x14ac:dyDescent="0.15">
      <c r="A32" s="74"/>
      <c r="B32" s="75"/>
      <c r="C32" s="75"/>
      <c r="D32" s="75"/>
      <c r="E32" s="75"/>
      <c r="F32" s="75"/>
      <c r="G32" s="75"/>
      <c r="H32" s="75"/>
      <c r="I32" s="77"/>
    </row>
    <row r="33" spans="1:9" ht="12.75" x14ac:dyDescent="0.15">
      <c r="A33" s="74"/>
      <c r="B33" s="75"/>
      <c r="C33" s="75"/>
      <c r="D33" s="75"/>
      <c r="E33" s="75"/>
      <c r="F33" s="75"/>
      <c r="G33" s="75"/>
      <c r="H33" s="75"/>
      <c r="I33" s="77"/>
    </row>
    <row r="34" spans="1:9" ht="12.75" x14ac:dyDescent="0.15">
      <c r="A34" s="74"/>
      <c r="B34" s="75"/>
      <c r="C34" s="75"/>
      <c r="D34" s="75"/>
      <c r="E34" s="75"/>
      <c r="F34" s="75"/>
      <c r="G34" s="75"/>
      <c r="H34" s="75"/>
      <c r="I34" s="77"/>
    </row>
    <row r="35" spans="1:9" ht="12.75" x14ac:dyDescent="0.15">
      <c r="A35" s="73"/>
      <c r="B35" s="54"/>
      <c r="C35" s="54"/>
      <c r="D35" s="54"/>
      <c r="E35" s="54"/>
      <c r="F35" s="54"/>
      <c r="G35" s="54"/>
      <c r="H35" s="54"/>
      <c r="I35" s="77"/>
    </row>
    <row r="36" spans="1:9" ht="12.75" x14ac:dyDescent="0.15">
      <c r="A36" s="74"/>
      <c r="B36" s="75"/>
      <c r="C36" s="75"/>
      <c r="D36" s="75"/>
      <c r="E36" s="75"/>
      <c r="F36" s="75"/>
      <c r="G36" s="75"/>
      <c r="H36" s="75"/>
      <c r="I36" s="77"/>
    </row>
    <row r="37" spans="1:9" ht="12.75" x14ac:dyDescent="0.15">
      <c r="A37" s="74"/>
      <c r="B37" s="75"/>
      <c r="C37" s="75"/>
      <c r="D37" s="75"/>
      <c r="E37" s="75"/>
      <c r="F37" s="75"/>
      <c r="G37" s="75"/>
      <c r="H37" s="75"/>
      <c r="I37" s="77"/>
    </row>
    <row r="38" spans="1:9" ht="12.75" x14ac:dyDescent="0.15">
      <c r="A38" s="73"/>
      <c r="B38" s="54"/>
      <c r="C38" s="54"/>
      <c r="D38" s="54"/>
      <c r="E38" s="54"/>
      <c r="F38" s="54"/>
      <c r="G38" s="54"/>
      <c r="H38" s="54"/>
      <c r="I38" s="77"/>
    </row>
    <row r="39" spans="1:9" ht="12.75" x14ac:dyDescent="0.15">
      <c r="A39" s="74"/>
      <c r="B39" s="75"/>
      <c r="C39" s="75"/>
      <c r="D39" s="75"/>
      <c r="E39" s="75"/>
      <c r="F39" s="75"/>
      <c r="G39" s="75"/>
      <c r="H39" s="75"/>
      <c r="I39" s="77"/>
    </row>
    <row r="40" spans="1:9" ht="12.75" x14ac:dyDescent="0.15">
      <c r="A40" s="74"/>
      <c r="B40" s="75"/>
      <c r="C40" s="75"/>
      <c r="D40" s="75"/>
      <c r="E40" s="75"/>
      <c r="F40" s="75"/>
      <c r="G40" s="75"/>
      <c r="H40" s="75"/>
      <c r="I40" s="77"/>
    </row>
    <row r="41" spans="1:9" ht="12.75" x14ac:dyDescent="0.15">
      <c r="A41" s="74"/>
      <c r="B41" s="75"/>
      <c r="C41" s="75"/>
      <c r="D41" s="75"/>
      <c r="E41" s="75"/>
      <c r="F41" s="75"/>
      <c r="G41" s="75"/>
      <c r="H41" s="75"/>
      <c r="I41" s="77"/>
    </row>
    <row r="42" spans="1:9" ht="12.75" x14ac:dyDescent="0.15">
      <c r="A42" s="74"/>
      <c r="B42" s="75"/>
      <c r="C42" s="75"/>
      <c r="D42" s="75"/>
      <c r="E42" s="75"/>
      <c r="F42" s="75"/>
      <c r="G42" s="75"/>
      <c r="H42" s="75"/>
      <c r="I42" s="77"/>
    </row>
    <row r="43" spans="1:9" ht="12.75" x14ac:dyDescent="0.15">
      <c r="A43" s="74"/>
      <c r="B43" s="75"/>
      <c r="C43" s="75"/>
      <c r="D43" s="75"/>
      <c r="E43" s="75"/>
      <c r="F43" s="75"/>
      <c r="G43" s="75"/>
      <c r="H43" s="75"/>
      <c r="I43" s="77"/>
    </row>
    <row r="44" spans="1:9" ht="12.75" x14ac:dyDescent="0.15">
      <c r="A44" s="74"/>
      <c r="B44" s="75"/>
      <c r="C44" s="75"/>
      <c r="D44" s="75"/>
      <c r="E44" s="75"/>
      <c r="F44" s="75"/>
      <c r="G44" s="75"/>
      <c r="H44" s="75"/>
      <c r="I44" s="77"/>
    </row>
    <row r="45" spans="1:9" ht="12.75" x14ac:dyDescent="0.15">
      <c r="A45" s="74"/>
      <c r="B45" s="75"/>
      <c r="C45" s="75"/>
      <c r="D45" s="75"/>
      <c r="E45" s="75"/>
      <c r="F45" s="75"/>
      <c r="G45" s="75"/>
      <c r="H45" s="75"/>
      <c r="I45" s="77"/>
    </row>
    <row r="46" spans="1:9" ht="12.75" x14ac:dyDescent="0.15">
      <c r="A46" s="74"/>
      <c r="B46" s="75"/>
      <c r="C46" s="75"/>
      <c r="D46" s="75"/>
      <c r="E46" s="75"/>
      <c r="F46" s="75"/>
      <c r="G46" s="75"/>
      <c r="H46" s="75"/>
      <c r="I46" s="77"/>
    </row>
    <row r="47" spans="1:9" ht="12.75" x14ac:dyDescent="0.15">
      <c r="A47" s="74"/>
      <c r="B47" s="75"/>
      <c r="C47" s="75"/>
      <c r="D47" s="75"/>
      <c r="E47" s="75"/>
      <c r="F47" s="75"/>
      <c r="G47" s="75"/>
      <c r="H47" s="75"/>
      <c r="I47" s="77"/>
    </row>
    <row r="48" spans="1:9" ht="12.75" x14ac:dyDescent="0.15">
      <c r="A48" s="74"/>
      <c r="B48" s="75"/>
      <c r="C48" s="75"/>
      <c r="D48" s="75"/>
      <c r="E48" s="75"/>
      <c r="F48" s="75"/>
      <c r="G48" s="75"/>
      <c r="H48" s="75"/>
      <c r="I48" s="77"/>
    </row>
    <row r="49" spans="1:9" ht="12.75" x14ac:dyDescent="0.15">
      <c r="A49" s="74"/>
      <c r="B49" s="75"/>
      <c r="C49" s="75"/>
      <c r="D49" s="75"/>
      <c r="E49" s="75"/>
      <c r="F49" s="75"/>
      <c r="G49" s="75"/>
      <c r="H49" s="75"/>
      <c r="I49" s="77"/>
    </row>
    <row r="50" spans="1:9" ht="12.75" x14ac:dyDescent="0.15">
      <c r="A50" s="73"/>
      <c r="B50" s="54"/>
      <c r="C50" s="54"/>
      <c r="D50" s="54"/>
      <c r="E50" s="54"/>
      <c r="F50" s="54"/>
      <c r="G50" s="54"/>
      <c r="H50" s="54"/>
      <c r="I50" s="77"/>
    </row>
    <row r="51" spans="1:9" ht="12.75" x14ac:dyDescent="0.15">
      <c r="A51" s="74"/>
      <c r="B51" s="75"/>
      <c r="C51" s="75"/>
      <c r="D51" s="75"/>
      <c r="E51" s="75"/>
      <c r="F51" s="75"/>
      <c r="G51" s="75"/>
      <c r="H51" s="75"/>
      <c r="I51" s="77"/>
    </row>
    <row r="52" spans="1:9" ht="12.75" x14ac:dyDescent="0.15">
      <c r="A52" s="74"/>
      <c r="B52" s="75"/>
      <c r="C52" s="75"/>
      <c r="D52" s="75"/>
      <c r="E52" s="75"/>
      <c r="F52" s="75"/>
      <c r="G52" s="75"/>
      <c r="H52" s="75"/>
      <c r="I52" s="77"/>
    </row>
    <row r="53" spans="1:9" ht="12.75" x14ac:dyDescent="0.15">
      <c r="A53" s="73"/>
      <c r="B53" s="54"/>
      <c r="C53" s="54"/>
      <c r="D53" s="54"/>
      <c r="E53" s="54"/>
      <c r="F53" s="54"/>
      <c r="G53" s="54"/>
      <c r="H53" s="54"/>
      <c r="I53" s="77"/>
    </row>
    <row r="54" spans="1:9" ht="12.75" x14ac:dyDescent="0.15">
      <c r="A54" s="74"/>
      <c r="B54" s="75"/>
      <c r="C54" s="75"/>
      <c r="D54" s="75"/>
      <c r="E54" s="75"/>
      <c r="F54" s="75"/>
      <c r="G54" s="75"/>
      <c r="H54" s="75"/>
      <c r="I54" s="77"/>
    </row>
    <row r="55" spans="1:9" ht="12.75" x14ac:dyDescent="0.15">
      <c r="A55" s="74"/>
      <c r="B55" s="75"/>
      <c r="C55" s="75"/>
      <c r="D55" s="75"/>
      <c r="E55" s="75"/>
      <c r="F55" s="75"/>
      <c r="G55" s="75"/>
      <c r="H55" s="75"/>
      <c r="I55" s="77"/>
    </row>
    <row r="56" spans="1:9" ht="12.75" x14ac:dyDescent="0.15">
      <c r="A56" s="74"/>
      <c r="B56" s="75"/>
      <c r="C56" s="75"/>
      <c r="D56" s="75"/>
      <c r="E56" s="75"/>
      <c r="F56" s="75"/>
      <c r="G56" s="75"/>
      <c r="H56" s="75"/>
      <c r="I56" s="77"/>
    </row>
    <row r="57" spans="1:9" ht="12.75" x14ac:dyDescent="0.15">
      <c r="A57" s="74"/>
      <c r="B57" s="75"/>
      <c r="C57" s="75"/>
      <c r="D57" s="75"/>
      <c r="E57" s="75"/>
      <c r="F57" s="75"/>
      <c r="G57" s="75"/>
      <c r="H57" s="75"/>
      <c r="I57" s="77"/>
    </row>
    <row r="58" spans="1:9" ht="12.75" x14ac:dyDescent="0.15">
      <c r="A58" s="74"/>
      <c r="B58" s="75"/>
      <c r="C58" s="75"/>
      <c r="D58" s="75"/>
      <c r="E58" s="75"/>
      <c r="F58" s="75"/>
      <c r="G58" s="75"/>
      <c r="H58" s="75"/>
      <c r="I58" s="77"/>
    </row>
    <row r="59" spans="1:9" ht="12.75" x14ac:dyDescent="0.15">
      <c r="A59" s="74"/>
      <c r="B59" s="75"/>
      <c r="C59" s="75"/>
      <c r="D59" s="75"/>
      <c r="E59" s="75"/>
      <c r="F59" s="75"/>
      <c r="G59" s="75"/>
      <c r="H59" s="75"/>
      <c r="I59" s="77"/>
    </row>
    <row r="60" spans="1:9" ht="12.75" x14ac:dyDescent="0.15">
      <c r="A60" s="74"/>
      <c r="B60" s="75"/>
      <c r="C60" s="75"/>
      <c r="D60" s="75"/>
      <c r="E60" s="75"/>
      <c r="F60" s="75"/>
      <c r="G60" s="75"/>
      <c r="H60" s="75"/>
      <c r="I60" s="77"/>
    </row>
    <row r="61" spans="1:9" ht="12.75" x14ac:dyDescent="0.15">
      <c r="A61" s="74"/>
      <c r="B61" s="75"/>
      <c r="C61" s="75"/>
      <c r="D61" s="75"/>
      <c r="E61" s="75"/>
      <c r="F61" s="75"/>
      <c r="G61" s="75"/>
      <c r="H61" s="75"/>
      <c r="I61" s="77"/>
    </row>
    <row r="62" spans="1:9" ht="12.75" x14ac:dyDescent="0.15">
      <c r="A62" s="74"/>
      <c r="B62" s="75"/>
      <c r="C62" s="75"/>
      <c r="D62" s="75"/>
      <c r="E62" s="75"/>
      <c r="F62" s="75"/>
      <c r="G62" s="75"/>
      <c r="H62" s="75"/>
      <c r="I62" s="77"/>
    </row>
    <row r="63" spans="1:9" ht="12.75" x14ac:dyDescent="0.15">
      <c r="A63" s="74"/>
      <c r="B63" s="75"/>
      <c r="C63" s="75"/>
      <c r="D63" s="75"/>
      <c r="E63" s="75"/>
      <c r="F63" s="75"/>
      <c r="G63" s="75"/>
      <c r="H63" s="75"/>
      <c r="I63" s="77"/>
    </row>
    <row r="64" spans="1:9" ht="12.75" x14ac:dyDescent="0.15">
      <c r="A64" s="74"/>
      <c r="B64" s="75"/>
      <c r="C64" s="75"/>
      <c r="D64" s="75"/>
      <c r="E64" s="75"/>
      <c r="F64" s="75"/>
      <c r="G64" s="75"/>
      <c r="H64" s="75"/>
      <c r="I64" s="77"/>
    </row>
    <row r="65" spans="1:9" ht="12.75" x14ac:dyDescent="0.15">
      <c r="A65" s="74"/>
      <c r="B65" s="75"/>
      <c r="C65" s="75"/>
      <c r="D65" s="75"/>
      <c r="E65" s="75"/>
      <c r="F65" s="75"/>
      <c r="G65" s="75"/>
      <c r="H65" s="75"/>
      <c r="I65" s="77"/>
    </row>
    <row r="66" spans="1:9" ht="12.75" x14ac:dyDescent="0.15">
      <c r="A66" s="74"/>
      <c r="B66" s="75"/>
      <c r="C66" s="75"/>
      <c r="D66" s="75"/>
      <c r="E66" s="75"/>
      <c r="F66" s="75"/>
      <c r="G66" s="75"/>
      <c r="H66" s="75"/>
      <c r="I66" s="77"/>
    </row>
    <row r="67" spans="1:9" ht="12.75" x14ac:dyDescent="0.15">
      <c r="A67" s="76"/>
      <c r="B67" s="75"/>
      <c r="C67" s="54"/>
      <c r="D67" s="54"/>
      <c r="E67" s="54"/>
      <c r="F67" s="54"/>
      <c r="G67" s="54"/>
      <c r="H67" s="54"/>
      <c r="I67" s="75"/>
    </row>
  </sheetData>
  <mergeCells count="7">
    <mergeCell ref="F1:G1"/>
    <mergeCell ref="H1:I1"/>
    <mergeCell ref="A1:A2"/>
    <mergeCell ref="B1:B2"/>
    <mergeCell ref="C1:C2"/>
    <mergeCell ref="D1:D2"/>
    <mergeCell ref="E1:E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0"/>
  <sheetViews>
    <sheetView zoomScale="85" zoomScaleNormal="85" workbookViewId="0">
      <selection activeCell="G2" sqref="G2"/>
    </sheetView>
  </sheetViews>
  <sheetFormatPr defaultColWidth="10.7109375" defaultRowHeight="12" customHeight="1" x14ac:dyDescent="0.15"/>
  <cols>
    <col min="1" max="1" width="10.7109375" style="1" customWidth="1"/>
    <col min="2" max="2" width="13.42578125" style="1" customWidth="1"/>
    <col min="3" max="3" width="42.7109375" style="1" customWidth="1"/>
    <col min="4" max="10" width="15.42578125" style="1" customWidth="1"/>
    <col min="11" max="252" width="9.140625" style="1"/>
    <col min="253" max="262" width="15.42578125" style="1" customWidth="1"/>
    <col min="263" max="263" width="12.5703125" style="1" customWidth="1"/>
    <col min="264" max="508" width="9.140625" style="1"/>
    <col min="509" max="518" width="15.42578125" style="1" customWidth="1"/>
    <col min="519" max="519" width="12.5703125" style="1" customWidth="1"/>
    <col min="520" max="764" width="9.140625" style="1"/>
    <col min="765" max="774" width="15.42578125" style="1" customWidth="1"/>
    <col min="775" max="775" width="12.5703125" style="1" customWidth="1"/>
    <col min="776" max="1020" width="9.140625" style="1"/>
    <col min="1021" max="1030" width="15.42578125" style="1" customWidth="1"/>
    <col min="1031" max="1031" width="12.5703125" style="1" customWidth="1"/>
    <col min="1032" max="1276" width="9.140625" style="1"/>
    <col min="1277" max="1286" width="15.42578125" style="1" customWidth="1"/>
    <col min="1287" max="1287" width="12.5703125" style="1" customWidth="1"/>
    <col min="1288" max="1532" width="9.140625" style="1"/>
    <col min="1533" max="1542" width="15.42578125" style="1" customWidth="1"/>
    <col min="1543" max="1543" width="12.5703125" style="1" customWidth="1"/>
    <col min="1544" max="1788" width="9.140625" style="1"/>
    <col min="1789" max="1798" width="15.42578125" style="1" customWidth="1"/>
    <col min="1799" max="1799" width="12.5703125" style="1" customWidth="1"/>
    <col min="1800" max="2044" width="9.140625" style="1"/>
    <col min="2045" max="2054" width="15.42578125" style="1" customWidth="1"/>
    <col min="2055" max="2055" width="12.5703125" style="1" customWidth="1"/>
    <col min="2056" max="2300" width="9.140625" style="1"/>
    <col min="2301" max="2310" width="15.42578125" style="1" customWidth="1"/>
    <col min="2311" max="2311" width="12.5703125" style="1" customWidth="1"/>
    <col min="2312" max="2556" width="9.140625" style="1"/>
    <col min="2557" max="2566" width="15.42578125" style="1" customWidth="1"/>
    <col min="2567" max="2567" width="12.5703125" style="1" customWidth="1"/>
    <col min="2568" max="2812" width="9.140625" style="1"/>
    <col min="2813" max="2822" width="15.42578125" style="1" customWidth="1"/>
    <col min="2823" max="2823" width="12.5703125" style="1" customWidth="1"/>
    <col min="2824" max="3068" width="9.140625" style="1"/>
    <col min="3069" max="3078" width="15.42578125" style="1" customWidth="1"/>
    <col min="3079" max="3079" width="12.5703125" style="1" customWidth="1"/>
    <col min="3080" max="3324" width="9.140625" style="1"/>
    <col min="3325" max="3334" width="15.42578125" style="1" customWidth="1"/>
    <col min="3335" max="3335" width="12.5703125" style="1" customWidth="1"/>
    <col min="3336" max="3580" width="9.140625" style="1"/>
    <col min="3581" max="3590" width="15.42578125" style="1" customWidth="1"/>
    <col min="3591" max="3591" width="12.5703125" style="1" customWidth="1"/>
    <col min="3592" max="3836" width="9.140625" style="1"/>
    <col min="3837" max="3846" width="15.42578125" style="1" customWidth="1"/>
    <col min="3847" max="3847" width="12.5703125" style="1" customWidth="1"/>
    <col min="3848" max="4092" width="9.140625" style="1"/>
    <col min="4093" max="4102" width="15.42578125" style="1" customWidth="1"/>
    <col min="4103" max="4103" width="12.5703125" style="1" customWidth="1"/>
    <col min="4104" max="4348" width="9.140625" style="1"/>
    <col min="4349" max="4358" width="15.42578125" style="1" customWidth="1"/>
    <col min="4359" max="4359" width="12.5703125" style="1" customWidth="1"/>
    <col min="4360" max="4604" width="9.140625" style="1"/>
    <col min="4605" max="4614" width="15.42578125" style="1" customWidth="1"/>
    <col min="4615" max="4615" width="12.5703125" style="1" customWidth="1"/>
    <col min="4616" max="4860" width="9.140625" style="1"/>
    <col min="4861" max="4870" width="15.42578125" style="1" customWidth="1"/>
    <col min="4871" max="4871" width="12.5703125" style="1" customWidth="1"/>
    <col min="4872" max="5116" width="9.140625" style="1"/>
    <col min="5117" max="5126" width="15.42578125" style="1" customWidth="1"/>
    <col min="5127" max="5127" width="12.5703125" style="1" customWidth="1"/>
    <col min="5128" max="5372" width="9.140625" style="1"/>
    <col min="5373" max="5382" width="15.42578125" style="1" customWidth="1"/>
    <col min="5383" max="5383" width="12.5703125" style="1" customWidth="1"/>
    <col min="5384" max="5628" width="9.140625" style="1"/>
    <col min="5629" max="5638" width="15.42578125" style="1" customWidth="1"/>
    <col min="5639" max="5639" width="12.5703125" style="1" customWidth="1"/>
    <col min="5640" max="5884" width="9.140625" style="1"/>
    <col min="5885" max="5894" width="15.42578125" style="1" customWidth="1"/>
    <col min="5895" max="5895" width="12.5703125" style="1" customWidth="1"/>
    <col min="5896" max="6140" width="9.140625" style="1"/>
    <col min="6141" max="6150" width="15.42578125" style="1" customWidth="1"/>
    <col min="6151" max="6151" width="12.5703125" style="1" customWidth="1"/>
    <col min="6152" max="6396" width="9.140625" style="1"/>
    <col min="6397" max="6406" width="15.42578125" style="1" customWidth="1"/>
    <col min="6407" max="6407" width="12.5703125" style="1" customWidth="1"/>
    <col min="6408" max="6652" width="9.140625" style="1"/>
    <col min="6653" max="6662" width="15.42578125" style="1" customWidth="1"/>
    <col min="6663" max="6663" width="12.5703125" style="1" customWidth="1"/>
    <col min="6664" max="6908" width="9.140625" style="1"/>
    <col min="6909" max="6918" width="15.42578125" style="1" customWidth="1"/>
    <col min="6919" max="6919" width="12.5703125" style="1" customWidth="1"/>
    <col min="6920" max="7164" width="9.140625" style="1"/>
    <col min="7165" max="7174" width="15.42578125" style="1" customWidth="1"/>
    <col min="7175" max="7175" width="12.5703125" style="1" customWidth="1"/>
    <col min="7176" max="7420" width="9.140625" style="1"/>
    <col min="7421" max="7430" width="15.42578125" style="1" customWidth="1"/>
    <col min="7431" max="7431" width="12.5703125" style="1" customWidth="1"/>
    <col min="7432" max="7676" width="9.140625" style="1"/>
    <col min="7677" max="7686" width="15.42578125" style="1" customWidth="1"/>
    <col min="7687" max="7687" width="12.5703125" style="1" customWidth="1"/>
    <col min="7688" max="7932" width="9.140625" style="1"/>
    <col min="7933" max="7942" width="15.42578125" style="1" customWidth="1"/>
    <col min="7943" max="7943" width="12.5703125" style="1" customWidth="1"/>
    <col min="7944" max="8188" width="9.140625" style="1"/>
    <col min="8189" max="8198" width="15.42578125" style="1" customWidth="1"/>
    <col min="8199" max="8199" width="12.5703125" style="1" customWidth="1"/>
    <col min="8200" max="8444" width="9.140625" style="1"/>
    <col min="8445" max="8454" width="15.42578125" style="1" customWidth="1"/>
    <col min="8455" max="8455" width="12.5703125" style="1" customWidth="1"/>
    <col min="8456" max="8700" width="9.140625" style="1"/>
    <col min="8701" max="8710" width="15.42578125" style="1" customWidth="1"/>
    <col min="8711" max="8711" width="12.5703125" style="1" customWidth="1"/>
    <col min="8712" max="8956" width="9.140625" style="1"/>
    <col min="8957" max="8966" width="15.42578125" style="1" customWidth="1"/>
    <col min="8967" max="8967" width="12.5703125" style="1" customWidth="1"/>
    <col min="8968" max="9212" width="9.140625" style="1"/>
    <col min="9213" max="9222" width="15.42578125" style="1" customWidth="1"/>
    <col min="9223" max="9223" width="12.5703125" style="1" customWidth="1"/>
    <col min="9224" max="9468" width="9.140625" style="1"/>
    <col min="9469" max="9478" width="15.42578125" style="1" customWidth="1"/>
    <col min="9479" max="9479" width="12.5703125" style="1" customWidth="1"/>
    <col min="9480" max="9724" width="9.140625" style="1"/>
    <col min="9725" max="9734" width="15.42578125" style="1" customWidth="1"/>
    <col min="9735" max="9735" width="12.5703125" style="1" customWidth="1"/>
    <col min="9736" max="9980" width="9.140625" style="1"/>
    <col min="9981" max="9990" width="15.42578125" style="1" customWidth="1"/>
    <col min="9991" max="9991" width="12.5703125" style="1" customWidth="1"/>
    <col min="9992" max="10236" width="9.140625" style="1"/>
    <col min="10237" max="10246" width="15.42578125" style="1" customWidth="1"/>
    <col min="10247" max="10247" width="12.5703125" style="1" customWidth="1"/>
    <col min="10248" max="10492" width="9.140625" style="1"/>
    <col min="10493" max="10502" width="15.42578125" style="1" customWidth="1"/>
    <col min="10503" max="10503" width="12.5703125" style="1" customWidth="1"/>
    <col min="10504" max="10748" width="9.140625" style="1"/>
    <col min="10749" max="10758" width="15.42578125" style="1" customWidth="1"/>
    <col min="10759" max="10759" width="12.5703125" style="1" customWidth="1"/>
    <col min="10760" max="11004" width="9.140625" style="1"/>
    <col min="11005" max="11014" width="15.42578125" style="1" customWidth="1"/>
    <col min="11015" max="11015" width="12.5703125" style="1" customWidth="1"/>
    <col min="11016" max="11260" width="9.140625" style="1"/>
    <col min="11261" max="11270" width="15.42578125" style="1" customWidth="1"/>
    <col min="11271" max="11271" width="12.5703125" style="1" customWidth="1"/>
    <col min="11272" max="11516" width="9.140625" style="1"/>
    <col min="11517" max="11526" width="15.42578125" style="1" customWidth="1"/>
    <col min="11527" max="11527" width="12.5703125" style="1" customWidth="1"/>
    <col min="11528" max="11772" width="9.140625" style="1"/>
    <col min="11773" max="11782" width="15.42578125" style="1" customWidth="1"/>
    <col min="11783" max="11783" width="12.5703125" style="1" customWidth="1"/>
    <col min="11784" max="12028" width="9.140625" style="1"/>
    <col min="12029" max="12038" width="15.42578125" style="1" customWidth="1"/>
    <col min="12039" max="12039" width="12.5703125" style="1" customWidth="1"/>
    <col min="12040" max="12284" width="9.140625" style="1"/>
    <col min="12285" max="12294" width="15.42578125" style="1" customWidth="1"/>
    <col min="12295" max="12295" width="12.5703125" style="1" customWidth="1"/>
    <col min="12296" max="12540" width="9.140625" style="1"/>
    <col min="12541" max="12550" width="15.42578125" style="1" customWidth="1"/>
    <col min="12551" max="12551" width="12.5703125" style="1" customWidth="1"/>
    <col min="12552" max="12796" width="9.140625" style="1"/>
    <col min="12797" max="12806" width="15.42578125" style="1" customWidth="1"/>
    <col min="12807" max="12807" width="12.5703125" style="1" customWidth="1"/>
    <col min="12808" max="13052" width="9.140625" style="1"/>
    <col min="13053" max="13062" width="15.42578125" style="1" customWidth="1"/>
    <col min="13063" max="13063" width="12.5703125" style="1" customWidth="1"/>
    <col min="13064" max="13308" width="9.140625" style="1"/>
    <col min="13309" max="13318" width="15.42578125" style="1" customWidth="1"/>
    <col min="13319" max="13319" width="12.5703125" style="1" customWidth="1"/>
    <col min="13320" max="13564" width="9.140625" style="1"/>
    <col min="13565" max="13574" width="15.42578125" style="1" customWidth="1"/>
    <col min="13575" max="13575" width="12.5703125" style="1" customWidth="1"/>
    <col min="13576" max="13820" width="9.140625" style="1"/>
    <col min="13821" max="13830" width="15.42578125" style="1" customWidth="1"/>
    <col min="13831" max="13831" width="12.5703125" style="1" customWidth="1"/>
    <col min="13832" max="14076" width="9.140625" style="1"/>
    <col min="14077" max="14086" width="15.42578125" style="1" customWidth="1"/>
    <col min="14087" max="14087" width="12.5703125" style="1" customWidth="1"/>
    <col min="14088" max="14332" width="9.140625" style="1"/>
    <col min="14333" max="14342" width="15.42578125" style="1" customWidth="1"/>
    <col min="14343" max="14343" width="12.5703125" style="1" customWidth="1"/>
    <col min="14344" max="14588" width="9.140625" style="1"/>
    <col min="14589" max="14598" width="15.42578125" style="1" customWidth="1"/>
    <col min="14599" max="14599" width="12.5703125" style="1" customWidth="1"/>
    <col min="14600" max="14844" width="9.140625" style="1"/>
    <col min="14845" max="14854" width="15.42578125" style="1" customWidth="1"/>
    <col min="14855" max="14855" width="12.5703125" style="1" customWidth="1"/>
    <col min="14856" max="15100" width="9.140625" style="1"/>
    <col min="15101" max="15110" width="15.42578125" style="1" customWidth="1"/>
    <col min="15111" max="15111" width="12.5703125" style="1" customWidth="1"/>
    <col min="15112" max="15356" width="9.140625" style="1"/>
    <col min="15357" max="15366" width="15.42578125" style="1" customWidth="1"/>
    <col min="15367" max="15367" width="12.5703125" style="1" customWidth="1"/>
    <col min="15368" max="15612" width="9.140625" style="1"/>
    <col min="15613" max="15622" width="15.42578125" style="1" customWidth="1"/>
    <col min="15623" max="15623" width="12.5703125" style="1" customWidth="1"/>
    <col min="15624" max="15868" width="9.140625" style="1"/>
    <col min="15869" max="15878" width="15.42578125" style="1" customWidth="1"/>
    <col min="15879" max="15879" width="12.5703125" style="1" customWidth="1"/>
    <col min="15880" max="16124" width="9.140625" style="1"/>
    <col min="16125" max="16134" width="15.42578125" style="1" customWidth="1"/>
    <col min="16135" max="16135" width="12.5703125" style="1" customWidth="1"/>
    <col min="16136" max="16380" width="9.140625" style="1"/>
    <col min="16381" max="16384" width="9.140625" style="1" customWidth="1"/>
  </cols>
  <sheetData>
    <row r="1" spans="1:10" ht="18" customHeight="1" x14ac:dyDescent="0.15">
      <c r="A1" s="147" t="s">
        <v>0</v>
      </c>
      <c r="B1" s="147" t="s">
        <v>152</v>
      </c>
      <c r="C1" s="147" t="s">
        <v>153</v>
      </c>
      <c r="D1" s="148" t="s">
        <v>160</v>
      </c>
      <c r="E1" s="148" t="s">
        <v>161</v>
      </c>
      <c r="F1" s="147" t="s">
        <v>162</v>
      </c>
      <c r="G1" s="147" t="s">
        <v>163</v>
      </c>
      <c r="H1" s="147"/>
      <c r="I1" s="147" t="s">
        <v>164</v>
      </c>
      <c r="J1" s="147"/>
    </row>
    <row r="2" spans="1:10" ht="18" customHeight="1" x14ac:dyDescent="0.15">
      <c r="A2" s="147"/>
      <c r="B2" s="147"/>
      <c r="C2" s="147"/>
      <c r="D2" s="147"/>
      <c r="E2" s="147"/>
      <c r="F2" s="147"/>
      <c r="G2" s="53" t="s">
        <v>165</v>
      </c>
      <c r="H2" s="53" t="s">
        <v>166</v>
      </c>
      <c r="I2" s="53" t="s">
        <v>165</v>
      </c>
      <c r="J2" s="53" t="s">
        <v>167</v>
      </c>
    </row>
    <row r="3" spans="1:10" s="34" customFormat="1" ht="18" customHeight="1" x14ac:dyDescent="0.15">
      <c r="A3" s="14" t="s">
        <v>18</v>
      </c>
      <c r="B3" s="14" t="s">
        <v>19</v>
      </c>
      <c r="C3" s="14" t="s">
        <v>20</v>
      </c>
      <c r="D3" s="15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  <row r="4" spans="1:10" ht="18" customHeight="1" x14ac:dyDescent="0.15">
      <c r="A4" s="68"/>
      <c r="B4" s="68"/>
      <c r="C4" s="69"/>
      <c r="D4" s="68"/>
      <c r="E4" s="70"/>
      <c r="F4" s="69"/>
      <c r="G4" s="70"/>
      <c r="H4" s="70"/>
      <c r="I4" s="71"/>
      <c r="J4" s="71"/>
    </row>
    <row r="5" spans="1:10" ht="18" customHeight="1" x14ac:dyDescent="0.15">
      <c r="A5" s="68"/>
      <c r="B5" s="68"/>
      <c r="C5" s="69"/>
      <c r="D5" s="68"/>
      <c r="E5" s="70"/>
      <c r="F5" s="69"/>
      <c r="G5" s="70"/>
      <c r="H5" s="70"/>
      <c r="I5" s="71"/>
      <c r="J5" s="71"/>
    </row>
    <row r="6" spans="1:10" ht="18" customHeight="1" x14ac:dyDescent="0.15">
      <c r="A6" s="68"/>
      <c r="B6" s="68"/>
      <c r="C6" s="69"/>
      <c r="D6" s="68"/>
      <c r="E6" s="70"/>
      <c r="F6" s="69"/>
      <c r="G6" s="70"/>
      <c r="H6" s="70"/>
      <c r="I6" s="71"/>
      <c r="J6" s="71"/>
    </row>
    <row r="7" spans="1:10" ht="18" customHeight="1" x14ac:dyDescent="0.15">
      <c r="A7" s="68"/>
      <c r="B7" s="68"/>
      <c r="C7" s="69"/>
      <c r="D7" s="68"/>
      <c r="E7" s="70"/>
      <c r="F7" s="69"/>
      <c r="G7" s="70"/>
      <c r="H7" s="70"/>
      <c r="I7" s="71"/>
      <c r="J7" s="71"/>
    </row>
    <row r="8" spans="1:10" ht="18" customHeight="1" x14ac:dyDescent="0.15">
      <c r="A8" s="68"/>
      <c r="B8" s="68"/>
      <c r="C8" s="69"/>
      <c r="D8" s="68"/>
      <c r="E8" s="70"/>
      <c r="F8" s="69"/>
      <c r="G8" s="70"/>
      <c r="H8" s="70"/>
      <c r="I8" s="71"/>
      <c r="J8" s="71"/>
    </row>
    <row r="9" spans="1:10" ht="18" customHeight="1" x14ac:dyDescent="0.15">
      <c r="A9" s="68"/>
      <c r="B9" s="68"/>
      <c r="C9" s="69"/>
      <c r="D9" s="68"/>
      <c r="E9" s="70"/>
      <c r="F9" s="69"/>
      <c r="G9" s="70"/>
      <c r="H9" s="70"/>
      <c r="I9" s="71"/>
      <c r="J9" s="71"/>
    </row>
    <row r="10" spans="1:10" ht="18" customHeight="1" x14ac:dyDescent="0.15">
      <c r="A10" s="68"/>
      <c r="B10" s="68"/>
      <c r="C10" s="69"/>
      <c r="D10" s="68"/>
      <c r="E10" s="70"/>
      <c r="F10" s="69"/>
      <c r="G10" s="70"/>
      <c r="H10" s="70"/>
      <c r="I10" s="71"/>
      <c r="J10" s="71"/>
    </row>
    <row r="11" spans="1:10" ht="18" customHeight="1" x14ac:dyDescent="0.15">
      <c r="A11" s="68"/>
      <c r="B11" s="68"/>
      <c r="C11" s="69"/>
      <c r="D11" s="68"/>
      <c r="E11" s="70"/>
      <c r="F11" s="69"/>
      <c r="G11" s="70"/>
      <c r="H11" s="70"/>
      <c r="I11" s="71"/>
      <c r="J11" s="71"/>
    </row>
    <row r="12" spans="1:10" ht="18" customHeight="1" x14ac:dyDescent="0.15">
      <c r="A12" s="68"/>
      <c r="B12" s="68"/>
      <c r="C12" s="69"/>
      <c r="D12" s="68"/>
      <c r="E12" s="70"/>
      <c r="F12" s="69"/>
      <c r="G12" s="70"/>
      <c r="H12" s="70"/>
      <c r="I12" s="71"/>
      <c r="J12" s="71"/>
    </row>
    <row r="13" spans="1:10" ht="18" customHeight="1" x14ac:dyDescent="0.15">
      <c r="A13" s="68"/>
      <c r="B13" s="68"/>
      <c r="C13" s="69"/>
      <c r="D13" s="68"/>
      <c r="E13" s="70"/>
      <c r="F13" s="69"/>
      <c r="G13" s="70"/>
      <c r="H13" s="70"/>
      <c r="I13" s="71"/>
      <c r="J13" s="71"/>
    </row>
    <row r="14" spans="1:10" ht="18" customHeight="1" x14ac:dyDescent="0.15">
      <c r="A14" s="68"/>
      <c r="B14" s="68"/>
      <c r="C14" s="69"/>
      <c r="D14" s="68"/>
      <c r="E14" s="70"/>
      <c r="F14" s="69"/>
      <c r="G14" s="70"/>
      <c r="H14" s="70"/>
      <c r="I14" s="71"/>
      <c r="J14" s="71"/>
    </row>
    <row r="15" spans="1:10" ht="18" customHeight="1" x14ac:dyDescent="0.15">
      <c r="A15" s="68"/>
      <c r="B15" s="68"/>
      <c r="C15" s="69"/>
      <c r="D15" s="68"/>
      <c r="E15" s="70"/>
      <c r="F15" s="69"/>
      <c r="G15" s="70"/>
      <c r="H15" s="70"/>
      <c r="I15" s="71"/>
      <c r="J15" s="71"/>
    </row>
    <row r="16" spans="1:10" ht="18" customHeight="1" x14ac:dyDescent="0.15">
      <c r="A16" s="68"/>
      <c r="B16" s="68"/>
      <c r="C16" s="69"/>
      <c r="D16" s="68"/>
      <c r="E16" s="70"/>
      <c r="F16" s="69"/>
      <c r="G16" s="70"/>
      <c r="H16" s="70"/>
      <c r="I16" s="71"/>
      <c r="J16" s="71"/>
    </row>
    <row r="17" spans="1:10" ht="18" customHeight="1" x14ac:dyDescent="0.15">
      <c r="A17" s="68"/>
      <c r="B17" s="68"/>
      <c r="C17" s="69"/>
      <c r="D17" s="68"/>
      <c r="E17" s="70"/>
      <c r="F17" s="69"/>
      <c r="G17" s="70"/>
      <c r="H17" s="70"/>
      <c r="I17" s="71"/>
      <c r="J17" s="71"/>
    </row>
    <row r="18" spans="1:10" ht="18" customHeight="1" x14ac:dyDescent="0.15">
      <c r="A18" s="68"/>
      <c r="B18" s="68"/>
      <c r="C18" s="69"/>
      <c r="D18" s="68"/>
      <c r="E18" s="70"/>
      <c r="F18" s="69"/>
      <c r="G18" s="70"/>
      <c r="H18" s="70"/>
      <c r="I18" s="71"/>
      <c r="J18" s="71"/>
    </row>
    <row r="19" spans="1:10" ht="18" customHeight="1" x14ac:dyDescent="0.15">
      <c r="A19" s="68"/>
      <c r="B19" s="68"/>
      <c r="C19" s="69"/>
      <c r="D19" s="68"/>
      <c r="E19" s="70"/>
      <c r="F19" s="69"/>
      <c r="G19" s="70"/>
      <c r="H19" s="70"/>
      <c r="I19" s="71"/>
      <c r="J19" s="71"/>
    </row>
    <row r="20" spans="1:10" ht="18" customHeight="1" x14ac:dyDescent="0.15">
      <c r="A20" s="68"/>
      <c r="B20" s="68"/>
      <c r="C20" s="69"/>
      <c r="D20" s="68"/>
      <c r="E20" s="70"/>
      <c r="F20" s="69"/>
      <c r="G20" s="70"/>
      <c r="H20" s="70"/>
      <c r="I20" s="71"/>
      <c r="J20" s="71"/>
    </row>
  </sheetData>
  <mergeCells count="8">
    <mergeCell ref="G1:H1"/>
    <mergeCell ref="I1:J1"/>
    <mergeCell ref="A1:A2"/>
    <mergeCell ref="B1:B2"/>
    <mergeCell ref="C1:C2"/>
    <mergeCell ref="D1:D2"/>
    <mergeCell ref="E1:E2"/>
    <mergeCell ref="F1:F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86"/>
  <sheetViews>
    <sheetView zoomScale="160" zoomScaleNormal="160" workbookViewId="0">
      <pane ySplit="3" topLeftCell="A43" activePane="bottomLeft" state="frozen"/>
      <selection pane="bottomLeft" activeCell="E77" sqref="E77"/>
    </sheetView>
  </sheetViews>
  <sheetFormatPr defaultColWidth="9" defaultRowHeight="12" x14ac:dyDescent="0.15"/>
  <cols>
    <col min="1" max="1" width="10.7109375" style="1" customWidth="1"/>
    <col min="2" max="2" width="13.42578125" style="1" customWidth="1"/>
    <col min="3" max="3" width="24.42578125" style="1" customWidth="1"/>
    <col min="4" max="5" width="15.28515625" style="1" customWidth="1"/>
    <col min="6" max="6" width="31.85546875" style="1" customWidth="1"/>
    <col min="7" max="10" width="15.28515625" style="1" customWidth="1"/>
    <col min="11" max="248" width="9.140625" style="1"/>
    <col min="249" max="258" width="15.28515625" style="1" customWidth="1"/>
    <col min="259" max="259" width="12.5703125" style="1" customWidth="1"/>
    <col min="260" max="504" width="9.140625" style="1"/>
    <col min="505" max="514" width="15.28515625" style="1" customWidth="1"/>
    <col min="515" max="515" width="12.5703125" style="1" customWidth="1"/>
    <col min="516" max="760" width="9.140625" style="1"/>
    <col min="761" max="770" width="15.28515625" style="1" customWidth="1"/>
    <col min="771" max="771" width="12.5703125" style="1" customWidth="1"/>
    <col min="772" max="1016" width="9.140625" style="1"/>
    <col min="1017" max="1026" width="15.28515625" style="1" customWidth="1"/>
    <col min="1027" max="1027" width="12.5703125" style="1" customWidth="1"/>
    <col min="1028" max="1272" width="9.140625" style="1"/>
    <col min="1273" max="1282" width="15.28515625" style="1" customWidth="1"/>
    <col min="1283" max="1283" width="12.5703125" style="1" customWidth="1"/>
    <col min="1284" max="1528" width="9.140625" style="1"/>
    <col min="1529" max="1538" width="15.28515625" style="1" customWidth="1"/>
    <col min="1539" max="1539" width="12.5703125" style="1" customWidth="1"/>
    <col min="1540" max="1784" width="9.140625" style="1"/>
    <col min="1785" max="1794" width="15.28515625" style="1" customWidth="1"/>
    <col min="1795" max="1795" width="12.5703125" style="1" customWidth="1"/>
    <col min="1796" max="2040" width="9.140625" style="1"/>
    <col min="2041" max="2050" width="15.28515625" style="1" customWidth="1"/>
    <col min="2051" max="2051" width="12.5703125" style="1" customWidth="1"/>
    <col min="2052" max="2296" width="9.140625" style="1"/>
    <col min="2297" max="2306" width="15.28515625" style="1" customWidth="1"/>
    <col min="2307" max="2307" width="12.5703125" style="1" customWidth="1"/>
    <col min="2308" max="2552" width="9.140625" style="1"/>
    <col min="2553" max="2562" width="15.28515625" style="1" customWidth="1"/>
    <col min="2563" max="2563" width="12.5703125" style="1" customWidth="1"/>
    <col min="2564" max="2808" width="9.140625" style="1"/>
    <col min="2809" max="2818" width="15.28515625" style="1" customWidth="1"/>
    <col min="2819" max="2819" width="12.5703125" style="1" customWidth="1"/>
    <col min="2820" max="3064" width="9.140625" style="1"/>
    <col min="3065" max="3074" width="15.28515625" style="1" customWidth="1"/>
    <col min="3075" max="3075" width="12.5703125" style="1" customWidth="1"/>
    <col min="3076" max="3320" width="9.140625" style="1"/>
    <col min="3321" max="3330" width="15.28515625" style="1" customWidth="1"/>
    <col min="3331" max="3331" width="12.5703125" style="1" customWidth="1"/>
    <col min="3332" max="3576" width="9.140625" style="1"/>
    <col min="3577" max="3586" width="15.28515625" style="1" customWidth="1"/>
    <col min="3587" max="3587" width="12.5703125" style="1" customWidth="1"/>
    <col min="3588" max="3832" width="9.140625" style="1"/>
    <col min="3833" max="3842" width="15.28515625" style="1" customWidth="1"/>
    <col min="3843" max="3843" width="12.5703125" style="1" customWidth="1"/>
    <col min="3844" max="4088" width="9.140625" style="1"/>
    <col min="4089" max="4098" width="15.28515625" style="1" customWidth="1"/>
    <col min="4099" max="4099" width="12.5703125" style="1" customWidth="1"/>
    <col min="4100" max="4344" width="9.140625" style="1"/>
    <col min="4345" max="4354" width="15.28515625" style="1" customWidth="1"/>
    <col min="4355" max="4355" width="12.5703125" style="1" customWidth="1"/>
    <col min="4356" max="4600" width="9.140625" style="1"/>
    <col min="4601" max="4610" width="15.28515625" style="1" customWidth="1"/>
    <col min="4611" max="4611" width="12.5703125" style="1" customWidth="1"/>
    <col min="4612" max="4856" width="9.140625" style="1"/>
    <col min="4857" max="4866" width="15.28515625" style="1" customWidth="1"/>
    <col min="4867" max="4867" width="12.5703125" style="1" customWidth="1"/>
    <col min="4868" max="5112" width="9.140625" style="1"/>
    <col min="5113" max="5122" width="15.28515625" style="1" customWidth="1"/>
    <col min="5123" max="5123" width="12.5703125" style="1" customWidth="1"/>
    <col min="5124" max="5368" width="9.140625" style="1"/>
    <col min="5369" max="5378" width="15.28515625" style="1" customWidth="1"/>
    <col min="5379" max="5379" width="12.5703125" style="1" customWidth="1"/>
    <col min="5380" max="5624" width="9.140625" style="1"/>
    <col min="5625" max="5634" width="15.28515625" style="1" customWidth="1"/>
    <col min="5635" max="5635" width="12.5703125" style="1" customWidth="1"/>
    <col min="5636" max="5880" width="9.140625" style="1"/>
    <col min="5881" max="5890" width="15.28515625" style="1" customWidth="1"/>
    <col min="5891" max="5891" width="12.5703125" style="1" customWidth="1"/>
    <col min="5892" max="6136" width="9.140625" style="1"/>
    <col min="6137" max="6146" width="15.28515625" style="1" customWidth="1"/>
    <col min="6147" max="6147" width="12.5703125" style="1" customWidth="1"/>
    <col min="6148" max="6392" width="9.140625" style="1"/>
    <col min="6393" max="6402" width="15.28515625" style="1" customWidth="1"/>
    <col min="6403" max="6403" width="12.5703125" style="1" customWidth="1"/>
    <col min="6404" max="6648" width="9.140625" style="1"/>
    <col min="6649" max="6658" width="15.28515625" style="1" customWidth="1"/>
    <col min="6659" max="6659" width="12.5703125" style="1" customWidth="1"/>
    <col min="6660" max="6904" width="9.140625" style="1"/>
    <col min="6905" max="6914" width="15.28515625" style="1" customWidth="1"/>
    <col min="6915" max="6915" width="12.5703125" style="1" customWidth="1"/>
    <col min="6916" max="7160" width="9.140625" style="1"/>
    <col min="7161" max="7170" width="15.28515625" style="1" customWidth="1"/>
    <col min="7171" max="7171" width="12.5703125" style="1" customWidth="1"/>
    <col min="7172" max="7416" width="9.140625" style="1"/>
    <col min="7417" max="7426" width="15.28515625" style="1" customWidth="1"/>
    <col min="7427" max="7427" width="12.5703125" style="1" customWidth="1"/>
    <col min="7428" max="7672" width="9.140625" style="1"/>
    <col min="7673" max="7682" width="15.28515625" style="1" customWidth="1"/>
    <col min="7683" max="7683" width="12.5703125" style="1" customWidth="1"/>
    <col min="7684" max="7928" width="9.140625" style="1"/>
    <col min="7929" max="7938" width="15.28515625" style="1" customWidth="1"/>
    <col min="7939" max="7939" width="12.5703125" style="1" customWidth="1"/>
    <col min="7940" max="8184" width="9.140625" style="1"/>
    <col min="8185" max="8194" width="15.28515625" style="1" customWidth="1"/>
    <col min="8195" max="8195" width="12.5703125" style="1" customWidth="1"/>
    <col min="8196" max="8440" width="9.140625" style="1"/>
    <col min="8441" max="8450" width="15.28515625" style="1" customWidth="1"/>
    <col min="8451" max="8451" width="12.5703125" style="1" customWidth="1"/>
    <col min="8452" max="8696" width="9.140625" style="1"/>
    <col min="8697" max="8706" width="15.28515625" style="1" customWidth="1"/>
    <col min="8707" max="8707" width="12.5703125" style="1" customWidth="1"/>
    <col min="8708" max="8952" width="9.140625" style="1"/>
    <col min="8953" max="8962" width="15.28515625" style="1" customWidth="1"/>
    <col min="8963" max="8963" width="12.5703125" style="1" customWidth="1"/>
    <col min="8964" max="9208" width="9.140625" style="1"/>
    <col min="9209" max="9218" width="15.28515625" style="1" customWidth="1"/>
    <col min="9219" max="9219" width="12.5703125" style="1" customWidth="1"/>
    <col min="9220" max="9464" width="9.140625" style="1"/>
    <col min="9465" max="9474" width="15.28515625" style="1" customWidth="1"/>
    <col min="9475" max="9475" width="12.5703125" style="1" customWidth="1"/>
    <col min="9476" max="9720" width="9.140625" style="1"/>
    <col min="9721" max="9730" width="15.28515625" style="1" customWidth="1"/>
    <col min="9731" max="9731" width="12.5703125" style="1" customWidth="1"/>
    <col min="9732" max="9976" width="9.140625" style="1"/>
    <col min="9977" max="9986" width="15.28515625" style="1" customWidth="1"/>
    <col min="9987" max="9987" width="12.5703125" style="1" customWidth="1"/>
    <col min="9988" max="10232" width="9.140625" style="1"/>
    <col min="10233" max="10242" width="15.28515625" style="1" customWidth="1"/>
    <col min="10243" max="10243" width="12.5703125" style="1" customWidth="1"/>
    <col min="10244" max="10488" width="9.140625" style="1"/>
    <col min="10489" max="10498" width="15.28515625" style="1" customWidth="1"/>
    <col min="10499" max="10499" width="12.5703125" style="1" customWidth="1"/>
    <col min="10500" max="10744" width="9.140625" style="1"/>
    <col min="10745" max="10754" width="15.28515625" style="1" customWidth="1"/>
    <col min="10755" max="10755" width="12.5703125" style="1" customWidth="1"/>
    <col min="10756" max="11000" width="9.140625" style="1"/>
    <col min="11001" max="11010" width="15.28515625" style="1" customWidth="1"/>
    <col min="11011" max="11011" width="12.5703125" style="1" customWidth="1"/>
    <col min="11012" max="11256" width="9.140625" style="1"/>
    <col min="11257" max="11266" width="15.28515625" style="1" customWidth="1"/>
    <col min="11267" max="11267" width="12.5703125" style="1" customWidth="1"/>
    <col min="11268" max="11512" width="9.140625" style="1"/>
    <col min="11513" max="11522" width="15.28515625" style="1" customWidth="1"/>
    <col min="11523" max="11523" width="12.5703125" style="1" customWidth="1"/>
    <col min="11524" max="11768" width="9.140625" style="1"/>
    <col min="11769" max="11778" width="15.28515625" style="1" customWidth="1"/>
    <col min="11779" max="11779" width="12.5703125" style="1" customWidth="1"/>
    <col min="11780" max="12024" width="9.140625" style="1"/>
    <col min="12025" max="12034" width="15.28515625" style="1" customWidth="1"/>
    <col min="12035" max="12035" width="12.5703125" style="1" customWidth="1"/>
    <col min="12036" max="12280" width="9.140625" style="1"/>
    <col min="12281" max="12290" width="15.28515625" style="1" customWidth="1"/>
    <col min="12291" max="12291" width="12.5703125" style="1" customWidth="1"/>
    <col min="12292" max="12536" width="9.140625" style="1"/>
    <col min="12537" max="12546" width="15.28515625" style="1" customWidth="1"/>
    <col min="12547" max="12547" width="12.5703125" style="1" customWidth="1"/>
    <col min="12548" max="12792" width="9.140625" style="1"/>
    <col min="12793" max="12802" width="15.28515625" style="1" customWidth="1"/>
    <col min="12803" max="12803" width="12.5703125" style="1" customWidth="1"/>
    <col min="12804" max="13048" width="9.140625" style="1"/>
    <col min="13049" max="13058" width="15.28515625" style="1" customWidth="1"/>
    <col min="13059" max="13059" width="12.5703125" style="1" customWidth="1"/>
    <col min="13060" max="13304" width="9.140625" style="1"/>
    <col min="13305" max="13314" width="15.28515625" style="1" customWidth="1"/>
    <col min="13315" max="13315" width="12.5703125" style="1" customWidth="1"/>
    <col min="13316" max="13560" width="9.140625" style="1"/>
    <col min="13561" max="13570" width="15.28515625" style="1" customWidth="1"/>
    <col min="13571" max="13571" width="12.5703125" style="1" customWidth="1"/>
    <col min="13572" max="13816" width="9.140625" style="1"/>
    <col min="13817" max="13826" width="15.28515625" style="1" customWidth="1"/>
    <col min="13827" max="13827" width="12.5703125" style="1" customWidth="1"/>
    <col min="13828" max="14072" width="9.140625" style="1"/>
    <col min="14073" max="14082" width="15.28515625" style="1" customWidth="1"/>
    <col min="14083" max="14083" width="12.5703125" style="1" customWidth="1"/>
    <col min="14084" max="14328" width="9.140625" style="1"/>
    <col min="14329" max="14338" width="15.28515625" style="1" customWidth="1"/>
    <col min="14339" max="14339" width="12.5703125" style="1" customWidth="1"/>
    <col min="14340" max="14584" width="9.140625" style="1"/>
    <col min="14585" max="14594" width="15.28515625" style="1" customWidth="1"/>
    <col min="14595" max="14595" width="12.5703125" style="1" customWidth="1"/>
    <col min="14596" max="14840" width="9.140625" style="1"/>
    <col min="14841" max="14850" width="15.28515625" style="1" customWidth="1"/>
    <col min="14851" max="14851" width="12.5703125" style="1" customWidth="1"/>
    <col min="14852" max="15096" width="9.140625" style="1"/>
    <col min="15097" max="15106" width="15.28515625" style="1" customWidth="1"/>
    <col min="15107" max="15107" width="12.5703125" style="1" customWidth="1"/>
    <col min="15108" max="15352" width="9.140625" style="1"/>
    <col min="15353" max="15362" width="15.28515625" style="1" customWidth="1"/>
    <col min="15363" max="15363" width="12.5703125" style="1" customWidth="1"/>
    <col min="15364" max="15608" width="9.140625" style="1"/>
    <col min="15609" max="15618" width="15.28515625" style="1" customWidth="1"/>
    <col min="15619" max="15619" width="12.5703125" style="1" customWidth="1"/>
    <col min="15620" max="15864" width="9.140625" style="1"/>
    <col min="15865" max="15874" width="15.28515625" style="1" customWidth="1"/>
    <col min="15875" max="15875" width="12.5703125" style="1" customWidth="1"/>
    <col min="15876" max="16120" width="9.140625" style="1"/>
    <col min="16121" max="16130" width="15.28515625" style="1" customWidth="1"/>
    <col min="16131" max="16131" width="12.5703125" style="1" customWidth="1"/>
    <col min="16132" max="16376" width="9.140625" style="1"/>
    <col min="16377" max="16384" width="9.140625" style="1" customWidth="1"/>
  </cols>
  <sheetData>
    <row r="1" spans="1:10" x14ac:dyDescent="0.15">
      <c r="A1" s="147" t="s">
        <v>0</v>
      </c>
      <c r="B1" s="147" t="s">
        <v>152</v>
      </c>
      <c r="C1" s="147" t="s">
        <v>153</v>
      </c>
      <c r="D1" s="148" t="s">
        <v>160</v>
      </c>
      <c r="E1" s="148" t="s">
        <v>161</v>
      </c>
      <c r="F1" s="147" t="s">
        <v>168</v>
      </c>
      <c r="G1" s="147" t="s">
        <v>163</v>
      </c>
      <c r="H1" s="147"/>
      <c r="I1" s="147" t="s">
        <v>164</v>
      </c>
      <c r="J1" s="147"/>
    </row>
    <row r="2" spans="1:10" x14ac:dyDescent="0.15">
      <c r="A2" s="147"/>
      <c r="B2" s="147"/>
      <c r="C2" s="147"/>
      <c r="D2" s="147"/>
      <c r="E2" s="147"/>
      <c r="F2" s="147"/>
      <c r="G2" s="59" t="s">
        <v>169</v>
      </c>
      <c r="H2" s="59" t="s">
        <v>166</v>
      </c>
      <c r="I2" s="59" t="s">
        <v>169</v>
      </c>
      <c r="J2" s="45" t="s">
        <v>167</v>
      </c>
    </row>
    <row r="3" spans="1:10" s="34" customFormat="1" x14ac:dyDescent="0.15">
      <c r="A3" s="14" t="s">
        <v>18</v>
      </c>
      <c r="B3" s="14" t="s">
        <v>19</v>
      </c>
      <c r="C3" s="14" t="s">
        <v>20</v>
      </c>
      <c r="D3" s="15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  <row r="4" spans="1:10" ht="12.75" x14ac:dyDescent="0.15">
      <c r="A4" s="60"/>
      <c r="B4" s="55"/>
      <c r="C4" s="55"/>
      <c r="D4" s="55"/>
      <c r="E4" s="56"/>
      <c r="F4" s="56"/>
      <c r="G4" s="56"/>
      <c r="H4" s="56"/>
      <c r="I4" s="56"/>
      <c r="J4" s="65"/>
    </row>
    <row r="5" spans="1:10" ht="12.75" x14ac:dyDescent="0.15">
      <c r="A5" s="61"/>
      <c r="B5" s="62"/>
      <c r="C5" s="62"/>
      <c r="D5" s="62"/>
      <c r="E5" s="63"/>
      <c r="F5" s="63"/>
      <c r="G5" s="63"/>
      <c r="H5" s="63"/>
      <c r="I5" s="63"/>
      <c r="J5" s="66"/>
    </row>
    <row r="6" spans="1:10" ht="12.75" x14ac:dyDescent="0.15">
      <c r="A6" s="61"/>
      <c r="B6" s="62"/>
      <c r="C6" s="62"/>
      <c r="D6" s="62"/>
      <c r="E6" s="63"/>
      <c r="F6" s="63"/>
      <c r="G6" s="63"/>
      <c r="H6" s="63"/>
      <c r="I6" s="63"/>
      <c r="J6" s="66"/>
    </row>
    <row r="7" spans="1:10" ht="12.75" x14ac:dyDescent="0.15">
      <c r="A7" s="61"/>
      <c r="B7" s="62"/>
      <c r="C7" s="62"/>
      <c r="D7" s="62"/>
      <c r="E7" s="63"/>
      <c r="F7" s="63"/>
      <c r="G7" s="63"/>
      <c r="H7" s="63"/>
      <c r="I7" s="63"/>
      <c r="J7" s="66"/>
    </row>
    <row r="8" spans="1:10" ht="12.75" x14ac:dyDescent="0.15">
      <c r="A8" s="61"/>
      <c r="B8" s="62"/>
      <c r="C8" s="62"/>
      <c r="D8" s="62"/>
      <c r="E8" s="63"/>
      <c r="F8" s="63"/>
      <c r="G8" s="63"/>
      <c r="H8" s="63"/>
      <c r="I8" s="63"/>
      <c r="J8" s="66"/>
    </row>
    <row r="9" spans="1:10" ht="12.75" x14ac:dyDescent="0.15">
      <c r="A9" s="61"/>
      <c r="B9" s="62"/>
      <c r="C9" s="62"/>
      <c r="D9" s="62"/>
      <c r="E9" s="63"/>
      <c r="F9" s="63"/>
      <c r="G9" s="63"/>
      <c r="H9" s="63"/>
      <c r="I9" s="63"/>
      <c r="J9" s="66"/>
    </row>
    <row r="10" spans="1:10" ht="12.75" x14ac:dyDescent="0.15">
      <c r="A10" s="61"/>
      <c r="B10" s="62"/>
      <c r="C10" s="62"/>
      <c r="D10" s="62"/>
      <c r="E10" s="63"/>
      <c r="F10" s="63"/>
      <c r="G10" s="63"/>
      <c r="H10" s="63"/>
      <c r="I10" s="63"/>
      <c r="J10" s="66"/>
    </row>
    <row r="11" spans="1:10" ht="12.75" x14ac:dyDescent="0.15">
      <c r="A11" s="61"/>
      <c r="B11" s="62"/>
      <c r="C11" s="62"/>
      <c r="D11" s="62"/>
      <c r="E11" s="63"/>
      <c r="F11" s="63"/>
      <c r="G11" s="63"/>
      <c r="H11" s="63"/>
      <c r="I11" s="63"/>
      <c r="J11" s="66"/>
    </row>
    <row r="12" spans="1:10" ht="12.75" x14ac:dyDescent="0.15">
      <c r="A12" s="61"/>
      <c r="B12" s="62"/>
      <c r="C12" s="62"/>
      <c r="D12" s="62"/>
      <c r="E12" s="63"/>
      <c r="F12" s="63"/>
      <c r="G12" s="63"/>
      <c r="H12" s="63"/>
      <c r="I12" s="63"/>
      <c r="J12" s="66"/>
    </row>
    <row r="13" spans="1:10" ht="12.75" x14ac:dyDescent="0.15">
      <c r="A13" s="61"/>
      <c r="B13" s="62"/>
      <c r="C13" s="62"/>
      <c r="D13" s="62"/>
      <c r="E13" s="63"/>
      <c r="F13" s="63"/>
      <c r="G13" s="63"/>
      <c r="H13" s="63"/>
      <c r="I13" s="63"/>
      <c r="J13" s="66"/>
    </row>
    <row r="14" spans="1:10" ht="12.75" x14ac:dyDescent="0.15">
      <c r="A14" s="61"/>
      <c r="B14" s="62"/>
      <c r="C14" s="62"/>
      <c r="D14" s="62"/>
      <c r="E14" s="63"/>
      <c r="F14" s="63"/>
      <c r="G14" s="63"/>
      <c r="H14" s="63"/>
      <c r="I14" s="63"/>
      <c r="J14" s="66"/>
    </row>
    <row r="15" spans="1:10" ht="12.75" x14ac:dyDescent="0.15">
      <c r="A15" s="61"/>
      <c r="B15" s="62"/>
      <c r="C15" s="62"/>
      <c r="D15" s="62"/>
      <c r="E15" s="63"/>
      <c r="F15" s="63"/>
      <c r="G15" s="63"/>
      <c r="H15" s="63"/>
      <c r="I15" s="63"/>
      <c r="J15" s="66"/>
    </row>
    <row r="16" spans="1:10" ht="12.75" x14ac:dyDescent="0.15">
      <c r="A16" s="61"/>
      <c r="B16" s="64"/>
      <c r="C16" s="64"/>
      <c r="D16" s="64"/>
      <c r="E16" s="63"/>
      <c r="F16" s="63"/>
      <c r="G16" s="63"/>
      <c r="H16" s="63"/>
      <c r="I16" s="63"/>
      <c r="J16" s="66"/>
    </row>
    <row r="17" spans="1:10" ht="12.75" x14ac:dyDescent="0.15">
      <c r="A17" s="61"/>
      <c r="B17" s="64"/>
      <c r="C17" s="64"/>
      <c r="D17" s="64"/>
      <c r="E17" s="63"/>
      <c r="F17" s="63"/>
      <c r="G17" s="63"/>
      <c r="H17" s="63"/>
      <c r="I17" s="63"/>
      <c r="J17" s="66"/>
    </row>
    <row r="18" spans="1:10" ht="12.75" x14ac:dyDescent="0.15">
      <c r="A18" s="61"/>
      <c r="B18" s="62"/>
      <c r="C18" s="62"/>
      <c r="D18" s="62"/>
      <c r="E18" s="63"/>
      <c r="F18" s="63"/>
      <c r="G18" s="63"/>
      <c r="H18" s="63"/>
      <c r="I18" s="63"/>
      <c r="J18" s="66"/>
    </row>
    <row r="19" spans="1:10" ht="12.75" x14ac:dyDescent="0.15">
      <c r="A19" s="61"/>
      <c r="B19" s="62"/>
      <c r="C19" s="62"/>
      <c r="D19" s="62"/>
      <c r="E19" s="63"/>
      <c r="F19" s="63"/>
      <c r="G19" s="63"/>
      <c r="H19" s="63"/>
      <c r="I19" s="63"/>
      <c r="J19" s="66"/>
    </row>
    <row r="20" spans="1:10" ht="12.75" x14ac:dyDescent="0.15">
      <c r="A20" s="61"/>
      <c r="B20" s="62"/>
      <c r="C20" s="62"/>
      <c r="D20" s="62"/>
      <c r="E20" s="63"/>
      <c r="F20" s="63"/>
      <c r="G20" s="63"/>
      <c r="H20" s="63"/>
      <c r="I20" s="63"/>
      <c r="J20" s="66"/>
    </row>
    <row r="21" spans="1:10" ht="12.75" x14ac:dyDescent="0.15">
      <c r="A21" s="61"/>
      <c r="B21" s="62"/>
      <c r="C21" s="62"/>
      <c r="D21" s="62"/>
      <c r="E21" s="63"/>
      <c r="F21" s="63"/>
      <c r="G21" s="63"/>
      <c r="H21" s="63"/>
      <c r="I21" s="63"/>
      <c r="J21" s="66"/>
    </row>
    <row r="22" spans="1:10" ht="12.75" x14ac:dyDescent="0.15">
      <c r="A22" s="61"/>
      <c r="B22" s="62"/>
      <c r="C22" s="62"/>
      <c r="D22" s="62"/>
      <c r="E22" s="63"/>
      <c r="F22" s="63"/>
      <c r="G22" s="63"/>
      <c r="H22" s="63"/>
      <c r="I22" s="63"/>
      <c r="J22" s="66"/>
    </row>
    <row r="23" spans="1:10" ht="12.75" x14ac:dyDescent="0.15">
      <c r="A23" s="61"/>
      <c r="B23" s="62"/>
      <c r="C23" s="62"/>
      <c r="D23" s="62"/>
      <c r="E23" s="63"/>
      <c r="F23" s="63"/>
      <c r="G23" s="63"/>
      <c r="H23" s="63"/>
      <c r="I23" s="63"/>
      <c r="J23" s="66"/>
    </row>
    <row r="24" spans="1:10" ht="12.75" x14ac:dyDescent="0.15">
      <c r="A24" s="61"/>
      <c r="B24" s="62"/>
      <c r="C24" s="62"/>
      <c r="D24" s="62"/>
      <c r="E24" s="63"/>
      <c r="F24" s="63"/>
      <c r="G24" s="63"/>
      <c r="H24" s="63"/>
      <c r="I24" s="63"/>
      <c r="J24" s="66"/>
    </row>
    <row r="25" spans="1:10" ht="12.75" x14ac:dyDescent="0.15">
      <c r="A25" s="61"/>
      <c r="B25" s="62"/>
      <c r="C25" s="62"/>
      <c r="D25" s="62"/>
      <c r="E25" s="63"/>
      <c r="F25" s="63"/>
      <c r="G25" s="63"/>
      <c r="H25" s="63"/>
      <c r="I25" s="63"/>
      <c r="J25" s="66"/>
    </row>
    <row r="26" spans="1:10" ht="12.75" x14ac:dyDescent="0.15">
      <c r="A26" s="61"/>
      <c r="B26" s="62"/>
      <c r="C26" s="62"/>
      <c r="D26" s="62"/>
      <c r="E26" s="63"/>
      <c r="F26" s="63"/>
      <c r="G26" s="63"/>
      <c r="H26" s="63"/>
      <c r="I26" s="63"/>
      <c r="J26" s="66"/>
    </row>
    <row r="27" spans="1:10" ht="12.75" x14ac:dyDescent="0.15">
      <c r="A27" s="61"/>
      <c r="B27" s="62"/>
      <c r="C27" s="62"/>
      <c r="D27" s="62"/>
      <c r="E27" s="63"/>
      <c r="F27" s="63"/>
      <c r="G27" s="63"/>
      <c r="H27" s="63"/>
      <c r="I27" s="63"/>
      <c r="J27" s="66"/>
    </row>
    <row r="28" spans="1:10" ht="12.75" x14ac:dyDescent="0.15">
      <c r="A28" s="61"/>
      <c r="B28" s="62"/>
      <c r="C28" s="62"/>
      <c r="D28" s="62"/>
      <c r="E28" s="63"/>
      <c r="F28" s="63"/>
      <c r="G28" s="63"/>
      <c r="H28" s="63"/>
      <c r="I28" s="63"/>
      <c r="J28" s="66"/>
    </row>
    <row r="29" spans="1:10" ht="12.75" x14ac:dyDescent="0.15">
      <c r="A29" s="61"/>
      <c r="B29" s="62"/>
      <c r="C29" s="62"/>
      <c r="D29" s="62"/>
      <c r="E29" s="63"/>
      <c r="F29" s="63"/>
      <c r="G29" s="63"/>
      <c r="H29" s="63"/>
      <c r="I29" s="63"/>
      <c r="J29" s="66"/>
    </row>
    <row r="30" spans="1:10" ht="12.75" x14ac:dyDescent="0.15">
      <c r="A30" s="61"/>
      <c r="B30" s="62"/>
      <c r="C30" s="62"/>
      <c r="D30" s="62"/>
      <c r="E30" s="63"/>
      <c r="F30" s="63"/>
      <c r="G30" s="63"/>
      <c r="H30" s="63"/>
      <c r="I30" s="63"/>
      <c r="J30" s="66"/>
    </row>
    <row r="31" spans="1:10" ht="12.75" x14ac:dyDescent="0.15">
      <c r="A31" s="61"/>
      <c r="B31" s="62"/>
      <c r="C31" s="62"/>
      <c r="D31" s="62"/>
      <c r="E31" s="63"/>
      <c r="F31" s="63"/>
      <c r="G31" s="63"/>
      <c r="H31" s="63"/>
      <c r="I31" s="63"/>
      <c r="J31" s="66"/>
    </row>
    <row r="32" spans="1:10" ht="12.75" x14ac:dyDescent="0.15">
      <c r="A32" s="61"/>
      <c r="B32" s="62"/>
      <c r="C32" s="62"/>
      <c r="D32" s="62"/>
      <c r="E32" s="63"/>
      <c r="F32" s="63"/>
      <c r="G32" s="63"/>
      <c r="H32" s="63"/>
      <c r="I32" s="63"/>
      <c r="J32" s="66"/>
    </row>
    <row r="33" spans="1:10" ht="12.75" x14ac:dyDescent="0.15">
      <c r="A33" s="61"/>
      <c r="B33" s="62"/>
      <c r="C33" s="62"/>
      <c r="D33" s="62"/>
      <c r="E33" s="63"/>
      <c r="F33" s="63"/>
      <c r="G33" s="63"/>
      <c r="H33" s="63"/>
      <c r="I33" s="63"/>
      <c r="J33" s="66"/>
    </row>
    <row r="34" spans="1:10" ht="12.75" x14ac:dyDescent="0.15">
      <c r="A34" s="61"/>
      <c r="B34" s="62"/>
      <c r="C34" s="62"/>
      <c r="D34" s="62"/>
      <c r="E34" s="63"/>
      <c r="F34" s="63"/>
      <c r="G34" s="63"/>
      <c r="H34" s="63"/>
      <c r="I34" s="63"/>
      <c r="J34" s="66"/>
    </row>
    <row r="35" spans="1:10" ht="12.75" x14ac:dyDescent="0.15">
      <c r="A35" s="61"/>
      <c r="B35" s="62"/>
      <c r="C35" s="62"/>
      <c r="D35" s="62"/>
      <c r="E35" s="63"/>
      <c r="F35" s="63"/>
      <c r="G35" s="63"/>
      <c r="H35" s="63"/>
      <c r="I35" s="63"/>
      <c r="J35" s="66"/>
    </row>
    <row r="36" spans="1:10" ht="12.75" x14ac:dyDescent="0.15">
      <c r="A36" s="61"/>
      <c r="B36" s="62"/>
      <c r="C36" s="62"/>
      <c r="D36" s="62"/>
      <c r="E36" s="63"/>
      <c r="F36" s="63"/>
      <c r="G36" s="63"/>
      <c r="H36" s="63"/>
      <c r="I36" s="63"/>
      <c r="J36" s="66"/>
    </row>
    <row r="37" spans="1:10" ht="12.75" x14ac:dyDescent="0.15">
      <c r="A37" s="61"/>
      <c r="B37" s="62"/>
      <c r="C37" s="62"/>
      <c r="D37" s="62"/>
      <c r="E37" s="63"/>
      <c r="F37" s="63"/>
      <c r="G37" s="63"/>
      <c r="H37" s="63"/>
      <c r="I37" s="63"/>
      <c r="J37" s="66"/>
    </row>
    <row r="38" spans="1:10" ht="12.75" x14ac:dyDescent="0.15">
      <c r="A38" s="61"/>
      <c r="B38" s="62"/>
      <c r="C38" s="62"/>
      <c r="D38" s="62"/>
      <c r="E38" s="63"/>
      <c r="F38" s="63"/>
      <c r="G38" s="63"/>
      <c r="H38" s="63"/>
      <c r="I38" s="63"/>
      <c r="J38" s="66"/>
    </row>
    <row r="39" spans="1:10" ht="12.75" x14ac:dyDescent="0.15">
      <c r="A39" s="61"/>
      <c r="B39" s="64"/>
      <c r="C39" s="64"/>
      <c r="D39" s="64"/>
      <c r="E39" s="63"/>
      <c r="F39" s="63"/>
      <c r="G39" s="63"/>
      <c r="H39" s="63"/>
      <c r="I39" s="63"/>
      <c r="J39" s="66"/>
    </row>
    <row r="40" spans="1:10" ht="12.75" x14ac:dyDescent="0.15">
      <c r="A40" s="61"/>
      <c r="B40" s="64"/>
      <c r="C40" s="64"/>
      <c r="D40" s="64"/>
      <c r="E40" s="63"/>
      <c r="F40" s="63"/>
      <c r="G40" s="63"/>
      <c r="H40" s="63"/>
      <c r="I40" s="63"/>
      <c r="J40" s="66"/>
    </row>
    <row r="41" spans="1:10" ht="12.75" x14ac:dyDescent="0.15">
      <c r="A41" s="61"/>
      <c r="B41" s="62"/>
      <c r="C41" s="62"/>
      <c r="D41" s="62"/>
      <c r="E41" s="63"/>
      <c r="F41" s="63"/>
      <c r="G41" s="63"/>
      <c r="H41" s="63"/>
      <c r="I41" s="63"/>
      <c r="J41" s="66"/>
    </row>
    <row r="42" spans="1:10" ht="12.75" x14ac:dyDescent="0.15">
      <c r="A42" s="61"/>
      <c r="B42" s="62"/>
      <c r="C42" s="62"/>
      <c r="D42" s="62"/>
      <c r="E42" s="63"/>
      <c r="F42" s="63"/>
      <c r="G42" s="63"/>
      <c r="H42" s="63"/>
      <c r="I42" s="63"/>
      <c r="J42" s="66"/>
    </row>
    <row r="43" spans="1:10" ht="12.75" x14ac:dyDescent="0.15">
      <c r="A43" s="61"/>
      <c r="B43" s="62"/>
      <c r="C43" s="62"/>
      <c r="D43" s="62"/>
      <c r="E43" s="63"/>
      <c r="F43" s="63"/>
      <c r="G43" s="63"/>
      <c r="H43" s="63"/>
      <c r="I43" s="63"/>
      <c r="J43" s="66"/>
    </row>
    <row r="44" spans="1:10" ht="12.75" x14ac:dyDescent="0.15">
      <c r="A44" s="61"/>
      <c r="B44" s="62"/>
      <c r="C44" s="62"/>
      <c r="D44" s="62"/>
      <c r="E44" s="63"/>
      <c r="F44" s="63"/>
      <c r="G44" s="63"/>
      <c r="H44" s="63"/>
      <c r="I44" s="63"/>
      <c r="J44" s="66"/>
    </row>
    <row r="45" spans="1:10" ht="12.75" x14ac:dyDescent="0.15">
      <c r="A45" s="60"/>
      <c r="B45" s="55"/>
      <c r="C45" s="55"/>
      <c r="D45" s="55"/>
      <c r="E45" s="56"/>
      <c r="F45" s="56"/>
      <c r="G45" s="56"/>
      <c r="H45" s="56"/>
      <c r="I45" s="56"/>
      <c r="J45" s="65"/>
    </row>
    <row r="46" spans="1:10" ht="12.75" x14ac:dyDescent="0.15">
      <c r="A46" s="61"/>
      <c r="B46" s="62"/>
      <c r="C46" s="62"/>
      <c r="D46" s="62"/>
      <c r="E46" s="63"/>
      <c r="F46" s="63"/>
      <c r="G46" s="63"/>
      <c r="H46" s="63"/>
      <c r="I46" s="63"/>
      <c r="J46" s="66"/>
    </row>
    <row r="47" spans="1:10" ht="12.75" x14ac:dyDescent="0.15">
      <c r="A47" s="61"/>
      <c r="B47" s="62"/>
      <c r="C47" s="62"/>
      <c r="D47" s="62"/>
      <c r="E47" s="63"/>
      <c r="F47" s="63"/>
      <c r="G47" s="63"/>
      <c r="H47" s="63"/>
      <c r="I47" s="63"/>
      <c r="J47" s="66"/>
    </row>
    <row r="48" spans="1:10" ht="12.75" x14ac:dyDescent="0.15">
      <c r="A48" s="61"/>
      <c r="B48" s="62"/>
      <c r="C48" s="62"/>
      <c r="D48" s="62"/>
      <c r="E48" s="63"/>
      <c r="F48" s="63"/>
      <c r="G48" s="63"/>
      <c r="H48" s="63"/>
      <c r="I48" s="63"/>
      <c r="J48" s="66"/>
    </row>
    <row r="49" spans="1:10" ht="12.75" x14ac:dyDescent="0.15">
      <c r="A49" s="61"/>
      <c r="B49" s="62"/>
      <c r="C49" s="62"/>
      <c r="D49" s="62"/>
      <c r="E49" s="63"/>
      <c r="F49" s="63"/>
      <c r="G49" s="63"/>
      <c r="H49" s="63"/>
      <c r="I49" s="63"/>
      <c r="J49" s="66"/>
    </row>
    <row r="50" spans="1:10" ht="12.75" x14ac:dyDescent="0.15">
      <c r="A50" s="61"/>
      <c r="B50" s="62"/>
      <c r="C50" s="62"/>
      <c r="D50" s="62"/>
      <c r="E50" s="63"/>
      <c r="F50" s="63"/>
      <c r="G50" s="63"/>
      <c r="H50" s="63"/>
      <c r="I50" s="63"/>
      <c r="J50" s="66"/>
    </row>
    <row r="51" spans="1:10" ht="12.75" x14ac:dyDescent="0.15">
      <c r="A51" s="61"/>
      <c r="B51" s="62"/>
      <c r="C51" s="62"/>
      <c r="D51" s="62"/>
      <c r="E51" s="63"/>
      <c r="F51" s="63"/>
      <c r="G51" s="63"/>
      <c r="H51" s="63"/>
      <c r="I51" s="63"/>
      <c r="J51" s="66"/>
    </row>
    <row r="52" spans="1:10" ht="12.75" x14ac:dyDescent="0.15">
      <c r="A52" s="61"/>
      <c r="B52" s="62"/>
      <c r="C52" s="62"/>
      <c r="D52" s="62"/>
      <c r="E52" s="63"/>
      <c r="F52" s="63"/>
      <c r="G52" s="63"/>
      <c r="H52" s="63"/>
      <c r="I52" s="63"/>
      <c r="J52" s="66"/>
    </row>
    <row r="53" spans="1:10" ht="12.75" x14ac:dyDescent="0.15">
      <c r="A53" s="61"/>
      <c r="B53" s="62"/>
      <c r="C53" s="62"/>
      <c r="D53" s="62"/>
      <c r="E53" s="63"/>
      <c r="F53" s="63"/>
      <c r="G53" s="63"/>
      <c r="H53" s="63"/>
      <c r="I53" s="63"/>
      <c r="J53" s="66"/>
    </row>
    <row r="54" spans="1:10" ht="12.75" x14ac:dyDescent="0.15">
      <c r="A54" s="61"/>
      <c r="B54" s="62"/>
      <c r="C54" s="62"/>
      <c r="D54" s="62"/>
      <c r="E54" s="63"/>
      <c r="F54" s="63"/>
      <c r="G54" s="63"/>
      <c r="H54" s="63"/>
      <c r="I54" s="63"/>
      <c r="J54" s="66"/>
    </row>
    <row r="55" spans="1:10" ht="12.75" x14ac:dyDescent="0.15">
      <c r="A55" s="61"/>
      <c r="B55" s="64"/>
      <c r="C55" s="64"/>
      <c r="D55" s="64"/>
      <c r="E55" s="63"/>
      <c r="F55" s="63"/>
      <c r="G55" s="63"/>
      <c r="H55" s="63"/>
      <c r="I55" s="63"/>
      <c r="J55" s="66"/>
    </row>
    <row r="56" spans="1:10" ht="12.75" x14ac:dyDescent="0.15">
      <c r="A56" s="61"/>
      <c r="B56" s="64"/>
      <c r="C56" s="64"/>
      <c r="D56" s="64"/>
      <c r="E56" s="63"/>
      <c r="F56" s="63"/>
      <c r="G56" s="63"/>
      <c r="H56" s="63"/>
      <c r="I56" s="63"/>
      <c r="J56" s="66"/>
    </row>
    <row r="57" spans="1:10" ht="12.75" x14ac:dyDescent="0.15">
      <c r="A57" s="61"/>
      <c r="B57" s="62"/>
      <c r="C57" s="62"/>
      <c r="D57" s="62"/>
      <c r="E57" s="63"/>
      <c r="F57" s="63"/>
      <c r="G57" s="63"/>
      <c r="H57" s="63"/>
      <c r="I57" s="63"/>
      <c r="J57" s="66"/>
    </row>
    <row r="58" spans="1:10" ht="12.75" x14ac:dyDescent="0.15">
      <c r="A58" s="61"/>
      <c r="B58" s="62"/>
      <c r="C58" s="62"/>
      <c r="D58" s="62"/>
      <c r="E58" s="63"/>
      <c r="F58" s="63"/>
      <c r="G58" s="63"/>
      <c r="H58" s="63"/>
      <c r="I58" s="63"/>
      <c r="J58" s="66"/>
    </row>
    <row r="59" spans="1:10" ht="12.75" x14ac:dyDescent="0.15">
      <c r="A59" s="61"/>
      <c r="B59" s="62"/>
      <c r="C59" s="62"/>
      <c r="D59" s="62"/>
      <c r="E59" s="63"/>
      <c r="F59" s="63"/>
      <c r="G59" s="63"/>
      <c r="H59" s="63"/>
      <c r="I59" s="63"/>
      <c r="J59" s="66"/>
    </row>
    <row r="60" spans="1:10" ht="12.75" x14ac:dyDescent="0.15">
      <c r="A60" s="61"/>
      <c r="B60" s="62"/>
      <c r="C60" s="62"/>
      <c r="D60" s="62"/>
      <c r="E60" s="63"/>
      <c r="F60" s="63"/>
      <c r="G60" s="63"/>
      <c r="H60" s="63"/>
      <c r="I60" s="63"/>
      <c r="J60" s="66"/>
    </row>
    <row r="61" spans="1:10" ht="12.75" x14ac:dyDescent="0.15">
      <c r="A61" s="61"/>
      <c r="B61" s="62"/>
      <c r="C61" s="62"/>
      <c r="D61" s="62"/>
      <c r="E61" s="63"/>
      <c r="F61" s="63"/>
      <c r="G61" s="63"/>
      <c r="H61" s="63"/>
      <c r="I61" s="63"/>
      <c r="J61" s="66"/>
    </row>
    <row r="62" spans="1:10" ht="12.75" x14ac:dyDescent="0.15">
      <c r="A62" s="61"/>
      <c r="B62" s="62"/>
      <c r="C62" s="62"/>
      <c r="D62" s="62"/>
      <c r="E62" s="63"/>
      <c r="F62" s="63"/>
      <c r="G62" s="63"/>
      <c r="H62" s="63"/>
      <c r="I62" s="63"/>
      <c r="J62" s="66"/>
    </row>
    <row r="63" spans="1:10" ht="12.75" x14ac:dyDescent="0.15">
      <c r="A63" s="61"/>
      <c r="B63" s="62"/>
      <c r="C63" s="62"/>
      <c r="D63" s="62"/>
      <c r="E63" s="63"/>
      <c r="F63" s="63"/>
      <c r="G63" s="63"/>
      <c r="H63" s="63"/>
      <c r="I63" s="63"/>
      <c r="J63" s="66"/>
    </row>
    <row r="64" spans="1:10" ht="12.75" x14ac:dyDescent="0.15">
      <c r="A64" s="61"/>
      <c r="B64" s="62"/>
      <c r="C64" s="62"/>
      <c r="D64" s="62"/>
      <c r="E64" s="63"/>
      <c r="F64" s="63"/>
      <c r="G64" s="63"/>
      <c r="H64" s="63"/>
      <c r="I64" s="63"/>
      <c r="J64" s="66"/>
    </row>
    <row r="65" spans="1:10" ht="12.75" x14ac:dyDescent="0.15">
      <c r="A65" s="61"/>
      <c r="B65" s="62"/>
      <c r="C65" s="62"/>
      <c r="D65" s="62"/>
      <c r="E65" s="63"/>
      <c r="F65" s="63"/>
      <c r="G65" s="63"/>
      <c r="H65" s="63"/>
      <c r="I65" s="63"/>
      <c r="J65" s="66"/>
    </row>
    <row r="66" spans="1:10" ht="12.75" x14ac:dyDescent="0.15">
      <c r="A66" s="61"/>
      <c r="B66" s="62"/>
      <c r="C66" s="62"/>
      <c r="D66" s="62"/>
      <c r="E66" s="63"/>
      <c r="F66" s="63"/>
      <c r="G66" s="63"/>
      <c r="H66" s="63"/>
      <c r="I66" s="63"/>
      <c r="J66" s="66"/>
    </row>
    <row r="67" spans="1:10" ht="12.75" x14ac:dyDescent="0.15">
      <c r="A67" s="61"/>
      <c r="B67" s="62"/>
      <c r="C67" s="62"/>
      <c r="D67" s="62"/>
      <c r="E67" s="63"/>
      <c r="F67" s="63"/>
      <c r="G67" s="63"/>
      <c r="H67" s="63"/>
      <c r="I67" s="63"/>
      <c r="J67" s="66"/>
    </row>
    <row r="68" spans="1:10" ht="12.75" x14ac:dyDescent="0.15">
      <c r="A68" s="61"/>
      <c r="B68" s="62"/>
      <c r="C68" s="62"/>
      <c r="D68" s="62"/>
      <c r="E68" s="63"/>
      <c r="F68" s="63"/>
      <c r="G68" s="63"/>
      <c r="H68" s="63"/>
      <c r="I68" s="63"/>
      <c r="J68" s="66"/>
    </row>
    <row r="69" spans="1:10" ht="12.75" x14ac:dyDescent="0.15">
      <c r="A69" s="61"/>
      <c r="B69" s="62"/>
      <c r="C69" s="62"/>
      <c r="D69" s="62"/>
      <c r="E69" s="63"/>
      <c r="F69" s="63"/>
      <c r="G69" s="63"/>
      <c r="H69" s="63"/>
      <c r="I69" s="63"/>
      <c r="J69" s="66"/>
    </row>
    <row r="70" spans="1:10" ht="12.75" x14ac:dyDescent="0.15">
      <c r="A70" s="61"/>
      <c r="B70" s="62"/>
      <c r="C70" s="62"/>
      <c r="D70" s="62"/>
      <c r="E70" s="63"/>
      <c r="F70" s="63"/>
      <c r="G70" s="63"/>
      <c r="H70" s="63"/>
      <c r="I70" s="63"/>
      <c r="J70" s="66"/>
    </row>
    <row r="71" spans="1:10" ht="12.75" x14ac:dyDescent="0.15">
      <c r="A71" s="61"/>
      <c r="B71" s="62"/>
      <c r="C71" s="62"/>
      <c r="D71" s="62"/>
      <c r="E71" s="63"/>
      <c r="F71" s="63"/>
      <c r="G71" s="63"/>
      <c r="H71" s="63"/>
      <c r="I71" s="63"/>
      <c r="J71" s="66"/>
    </row>
    <row r="72" spans="1:10" ht="12.75" x14ac:dyDescent="0.15">
      <c r="A72" s="61"/>
      <c r="B72" s="62"/>
      <c r="C72" s="62"/>
      <c r="D72" s="62"/>
      <c r="E72" s="63"/>
      <c r="F72" s="63"/>
      <c r="G72" s="63"/>
      <c r="H72" s="63"/>
      <c r="I72" s="63"/>
      <c r="J72" s="66"/>
    </row>
    <row r="73" spans="1:10" ht="12.75" x14ac:dyDescent="0.15">
      <c r="A73" s="61"/>
      <c r="B73" s="62"/>
      <c r="C73" s="62"/>
      <c r="D73" s="62"/>
      <c r="E73" s="63"/>
      <c r="F73" s="63"/>
      <c r="G73" s="63"/>
      <c r="H73" s="63"/>
      <c r="I73" s="63"/>
      <c r="J73" s="66"/>
    </row>
    <row r="74" spans="1:10" ht="12.75" x14ac:dyDescent="0.15">
      <c r="A74" s="61"/>
      <c r="B74" s="62"/>
      <c r="C74" s="62"/>
      <c r="D74" s="62"/>
      <c r="E74" s="63"/>
      <c r="F74" s="63"/>
      <c r="G74" s="63"/>
      <c r="H74" s="63"/>
      <c r="I74" s="63"/>
      <c r="J74" s="66"/>
    </row>
    <row r="75" spans="1:10" ht="12.75" x14ac:dyDescent="0.15">
      <c r="A75" s="61"/>
      <c r="B75" s="62"/>
      <c r="C75" s="62"/>
      <c r="D75" s="62"/>
      <c r="E75" s="63"/>
      <c r="F75" s="63"/>
      <c r="G75" s="63"/>
      <c r="H75" s="63"/>
      <c r="I75" s="63"/>
      <c r="J75" s="66"/>
    </row>
    <row r="76" spans="1:10" ht="12.75" x14ac:dyDescent="0.15">
      <c r="A76" s="61"/>
      <c r="B76" s="64"/>
      <c r="C76" s="64"/>
      <c r="D76" s="64"/>
      <c r="E76" s="63"/>
      <c r="F76" s="63"/>
      <c r="G76" s="63"/>
      <c r="H76" s="63"/>
      <c r="I76" s="63"/>
      <c r="J76" s="66"/>
    </row>
    <row r="77" spans="1:10" ht="12.75" x14ac:dyDescent="0.15">
      <c r="A77" s="61"/>
      <c r="B77" s="64"/>
      <c r="C77" s="64"/>
      <c r="D77" s="64"/>
      <c r="E77" s="63"/>
      <c r="F77" s="63"/>
      <c r="G77" s="63"/>
      <c r="H77" s="63"/>
      <c r="I77" s="63"/>
      <c r="J77" s="66"/>
    </row>
    <row r="78" spans="1:10" ht="12.75" x14ac:dyDescent="0.15">
      <c r="A78" s="61"/>
      <c r="B78" s="62"/>
      <c r="C78" s="62"/>
      <c r="D78" s="62"/>
      <c r="E78" s="63"/>
      <c r="F78" s="63"/>
      <c r="G78" s="63"/>
      <c r="H78" s="63"/>
      <c r="I78" s="63"/>
      <c r="J78" s="66"/>
    </row>
    <row r="79" spans="1:10" ht="12.75" x14ac:dyDescent="0.15">
      <c r="A79" s="61"/>
      <c r="B79" s="62"/>
      <c r="C79" s="62"/>
      <c r="D79" s="62"/>
      <c r="E79" s="63"/>
      <c r="F79" s="63"/>
      <c r="G79" s="63"/>
      <c r="H79" s="63"/>
      <c r="I79" s="63"/>
      <c r="J79" s="66"/>
    </row>
    <row r="80" spans="1:10" ht="12.75" x14ac:dyDescent="0.15">
      <c r="A80" s="61"/>
      <c r="B80" s="62"/>
      <c r="C80" s="62"/>
      <c r="D80" s="62"/>
      <c r="E80" s="63"/>
      <c r="F80" s="63"/>
      <c r="G80" s="63"/>
      <c r="H80" s="63"/>
      <c r="I80" s="63"/>
      <c r="J80" s="66"/>
    </row>
    <row r="81" spans="1:10" ht="12.75" x14ac:dyDescent="0.15">
      <c r="A81" s="61"/>
      <c r="B81" s="62"/>
      <c r="C81" s="62"/>
      <c r="D81" s="62"/>
      <c r="E81" s="63"/>
      <c r="F81" s="63"/>
      <c r="G81" s="63"/>
      <c r="H81" s="63"/>
      <c r="I81" s="63"/>
      <c r="J81" s="66"/>
    </row>
    <row r="82" spans="1:10" ht="12.75" x14ac:dyDescent="0.15">
      <c r="A82" s="61"/>
      <c r="B82" s="62"/>
      <c r="C82" s="62"/>
      <c r="D82" s="62"/>
      <c r="E82" s="63"/>
      <c r="F82" s="63"/>
      <c r="G82" s="63"/>
      <c r="H82" s="63"/>
      <c r="I82" s="63"/>
      <c r="J82" s="66"/>
    </row>
    <row r="83" spans="1:10" ht="12.75" x14ac:dyDescent="0.15">
      <c r="A83" s="61"/>
      <c r="B83" s="62"/>
      <c r="C83" s="62"/>
      <c r="D83" s="62"/>
      <c r="E83" s="63"/>
      <c r="F83" s="63"/>
      <c r="G83" s="63"/>
      <c r="H83" s="63"/>
      <c r="I83" s="63"/>
      <c r="J83" s="66"/>
    </row>
    <row r="84" spans="1:10" ht="12.75" x14ac:dyDescent="0.15">
      <c r="A84" s="61"/>
      <c r="B84" s="62"/>
      <c r="C84" s="62"/>
      <c r="D84" s="62"/>
      <c r="E84" s="63"/>
      <c r="F84" s="63"/>
      <c r="G84" s="63"/>
      <c r="H84" s="63"/>
      <c r="I84" s="63"/>
      <c r="J84" s="66"/>
    </row>
    <row r="85" spans="1:10" ht="12.75" x14ac:dyDescent="0.15">
      <c r="A85" s="61"/>
      <c r="B85" s="62"/>
      <c r="C85" s="62"/>
      <c r="D85" s="62"/>
      <c r="E85" s="63"/>
      <c r="F85" s="63"/>
      <c r="G85" s="63"/>
      <c r="H85" s="63"/>
      <c r="I85" s="63"/>
      <c r="J85" s="66"/>
    </row>
    <row r="86" spans="1:10" ht="12.75" x14ac:dyDescent="0.15">
      <c r="A86" s="67"/>
      <c r="B86" s="55"/>
      <c r="C86" s="54"/>
      <c r="D86" s="55"/>
      <c r="E86" s="56"/>
      <c r="F86" s="56"/>
      <c r="G86" s="56"/>
      <c r="H86" s="56"/>
      <c r="I86" s="56"/>
      <c r="J86" s="65"/>
    </row>
  </sheetData>
  <mergeCells count="8">
    <mergeCell ref="G1:H1"/>
    <mergeCell ref="I1:J1"/>
    <mergeCell ref="A1:A2"/>
    <mergeCell ref="B1:B2"/>
    <mergeCell ref="C1:C2"/>
    <mergeCell ref="D1:D2"/>
    <mergeCell ref="E1:E2"/>
    <mergeCell ref="F1:F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24"/>
  <sheetViews>
    <sheetView zoomScale="175" zoomScaleNormal="175" workbookViewId="0">
      <selection activeCell="B13" sqref="B13"/>
    </sheetView>
  </sheetViews>
  <sheetFormatPr defaultColWidth="9" defaultRowHeight="12" x14ac:dyDescent="0.15"/>
  <cols>
    <col min="1" max="1" width="10.7109375" style="1" customWidth="1"/>
    <col min="2" max="2" width="36.42578125" style="1" customWidth="1"/>
    <col min="3" max="3" width="28.7109375" style="1" customWidth="1"/>
    <col min="4" max="9" width="12.7109375" style="1" customWidth="1"/>
    <col min="10" max="10" width="16.7109375" style="1" customWidth="1"/>
    <col min="11" max="248" width="9.140625" style="1"/>
    <col min="249" max="262" width="11" style="1" customWidth="1"/>
    <col min="263" max="265" width="9.140625" style="1" customWidth="1"/>
    <col min="266" max="504" width="9.140625" style="1"/>
    <col min="505" max="518" width="11" style="1" customWidth="1"/>
    <col min="519" max="521" width="9.140625" style="1" customWidth="1"/>
    <col min="522" max="760" width="9.140625" style="1"/>
    <col min="761" max="774" width="11" style="1" customWidth="1"/>
    <col min="775" max="777" width="9.140625" style="1" customWidth="1"/>
    <col min="778" max="1016" width="9.140625" style="1"/>
    <col min="1017" max="1030" width="11" style="1" customWidth="1"/>
    <col min="1031" max="1033" width="9.140625" style="1" customWidth="1"/>
    <col min="1034" max="1272" width="9.140625" style="1"/>
    <col min="1273" max="1286" width="11" style="1" customWidth="1"/>
    <col min="1287" max="1289" width="9.140625" style="1" customWidth="1"/>
    <col min="1290" max="1528" width="9.140625" style="1"/>
    <col min="1529" max="1542" width="11" style="1" customWidth="1"/>
    <col min="1543" max="1545" width="9.140625" style="1" customWidth="1"/>
    <col min="1546" max="1784" width="9.140625" style="1"/>
    <col min="1785" max="1798" width="11" style="1" customWidth="1"/>
    <col min="1799" max="1801" width="9.140625" style="1" customWidth="1"/>
    <col min="1802" max="2040" width="9.140625" style="1"/>
    <col min="2041" max="2054" width="11" style="1" customWidth="1"/>
    <col min="2055" max="2057" width="9.140625" style="1" customWidth="1"/>
    <col min="2058" max="2296" width="9.140625" style="1"/>
    <col min="2297" max="2310" width="11" style="1" customWidth="1"/>
    <col min="2311" max="2313" width="9.140625" style="1" customWidth="1"/>
    <col min="2314" max="2552" width="9.140625" style="1"/>
    <col min="2553" max="2566" width="11" style="1" customWidth="1"/>
    <col min="2567" max="2569" width="9.140625" style="1" customWidth="1"/>
    <col min="2570" max="2808" width="9.140625" style="1"/>
    <col min="2809" max="2822" width="11" style="1" customWidth="1"/>
    <col min="2823" max="2825" width="9.140625" style="1" customWidth="1"/>
    <col min="2826" max="3064" width="9.140625" style="1"/>
    <col min="3065" max="3078" width="11" style="1" customWidth="1"/>
    <col min="3079" max="3081" width="9.140625" style="1" customWidth="1"/>
    <col min="3082" max="3320" width="9.140625" style="1"/>
    <col min="3321" max="3334" width="11" style="1" customWidth="1"/>
    <col min="3335" max="3337" width="9.140625" style="1" customWidth="1"/>
    <col min="3338" max="3576" width="9.140625" style="1"/>
    <col min="3577" max="3590" width="11" style="1" customWidth="1"/>
    <col min="3591" max="3593" width="9.140625" style="1" customWidth="1"/>
    <col min="3594" max="3832" width="9.140625" style="1"/>
    <col min="3833" max="3846" width="11" style="1" customWidth="1"/>
    <col min="3847" max="3849" width="9.140625" style="1" customWidth="1"/>
    <col min="3850" max="4088" width="9.140625" style="1"/>
    <col min="4089" max="4102" width="11" style="1" customWidth="1"/>
    <col min="4103" max="4105" width="9.140625" style="1" customWidth="1"/>
    <col min="4106" max="4344" width="9.140625" style="1"/>
    <col min="4345" max="4358" width="11" style="1" customWidth="1"/>
    <col min="4359" max="4361" width="9.140625" style="1" customWidth="1"/>
    <col min="4362" max="4600" width="9.140625" style="1"/>
    <col min="4601" max="4614" width="11" style="1" customWidth="1"/>
    <col min="4615" max="4617" width="9.140625" style="1" customWidth="1"/>
    <col min="4618" max="4856" width="9.140625" style="1"/>
    <col min="4857" max="4870" width="11" style="1" customWidth="1"/>
    <col min="4871" max="4873" width="9.140625" style="1" customWidth="1"/>
    <col min="4874" max="5112" width="9.140625" style="1"/>
    <col min="5113" max="5126" width="11" style="1" customWidth="1"/>
    <col min="5127" max="5129" width="9.140625" style="1" customWidth="1"/>
    <col min="5130" max="5368" width="9.140625" style="1"/>
    <col min="5369" max="5382" width="11" style="1" customWidth="1"/>
    <col min="5383" max="5385" width="9.140625" style="1" customWidth="1"/>
    <col min="5386" max="5624" width="9.140625" style="1"/>
    <col min="5625" max="5638" width="11" style="1" customWidth="1"/>
    <col min="5639" max="5641" width="9.140625" style="1" customWidth="1"/>
    <col min="5642" max="5880" width="9.140625" style="1"/>
    <col min="5881" max="5894" width="11" style="1" customWidth="1"/>
    <col min="5895" max="5897" width="9.140625" style="1" customWidth="1"/>
    <col min="5898" max="6136" width="9.140625" style="1"/>
    <col min="6137" max="6150" width="11" style="1" customWidth="1"/>
    <col min="6151" max="6153" width="9.140625" style="1" customWidth="1"/>
    <col min="6154" max="6392" width="9.140625" style="1"/>
    <col min="6393" max="6406" width="11" style="1" customWidth="1"/>
    <col min="6407" max="6409" width="9.140625" style="1" customWidth="1"/>
    <col min="6410" max="6648" width="9.140625" style="1"/>
    <col min="6649" max="6662" width="11" style="1" customWidth="1"/>
    <col min="6663" max="6665" width="9.140625" style="1" customWidth="1"/>
    <col min="6666" max="6904" width="9.140625" style="1"/>
    <col min="6905" max="6918" width="11" style="1" customWidth="1"/>
    <col min="6919" max="6921" width="9.140625" style="1" customWidth="1"/>
    <col min="6922" max="7160" width="9.140625" style="1"/>
    <col min="7161" max="7174" width="11" style="1" customWidth="1"/>
    <col min="7175" max="7177" width="9.140625" style="1" customWidth="1"/>
    <col min="7178" max="7416" width="9.140625" style="1"/>
    <col min="7417" max="7430" width="11" style="1" customWidth="1"/>
    <col min="7431" max="7433" width="9.140625" style="1" customWidth="1"/>
    <col min="7434" max="7672" width="9.140625" style="1"/>
    <col min="7673" max="7686" width="11" style="1" customWidth="1"/>
    <col min="7687" max="7689" width="9.140625" style="1" customWidth="1"/>
    <col min="7690" max="7928" width="9.140625" style="1"/>
    <col min="7929" max="7942" width="11" style="1" customWidth="1"/>
    <col min="7943" max="7945" width="9.140625" style="1" customWidth="1"/>
    <col min="7946" max="8184" width="9.140625" style="1"/>
    <col min="8185" max="8198" width="11" style="1" customWidth="1"/>
    <col min="8199" max="8201" width="9.140625" style="1" customWidth="1"/>
    <col min="8202" max="8440" width="9.140625" style="1"/>
    <col min="8441" max="8454" width="11" style="1" customWidth="1"/>
    <col min="8455" max="8457" width="9.140625" style="1" customWidth="1"/>
    <col min="8458" max="8696" width="9.140625" style="1"/>
    <col min="8697" max="8710" width="11" style="1" customWidth="1"/>
    <col min="8711" max="8713" width="9.140625" style="1" customWidth="1"/>
    <col min="8714" max="8952" width="9.140625" style="1"/>
    <col min="8953" max="8966" width="11" style="1" customWidth="1"/>
    <col min="8967" max="8969" width="9.140625" style="1" customWidth="1"/>
    <col min="8970" max="9208" width="9.140625" style="1"/>
    <col min="9209" max="9222" width="11" style="1" customWidth="1"/>
    <col min="9223" max="9225" width="9.140625" style="1" customWidth="1"/>
    <col min="9226" max="9464" width="9.140625" style="1"/>
    <col min="9465" max="9478" width="11" style="1" customWidth="1"/>
    <col min="9479" max="9481" width="9.140625" style="1" customWidth="1"/>
    <col min="9482" max="9720" width="9.140625" style="1"/>
    <col min="9721" max="9734" width="11" style="1" customWidth="1"/>
    <col min="9735" max="9737" width="9.140625" style="1" customWidth="1"/>
    <col min="9738" max="9976" width="9.140625" style="1"/>
    <col min="9977" max="9990" width="11" style="1" customWidth="1"/>
    <col min="9991" max="9993" width="9.140625" style="1" customWidth="1"/>
    <col min="9994" max="10232" width="9.140625" style="1"/>
    <col min="10233" max="10246" width="11" style="1" customWidth="1"/>
    <col min="10247" max="10249" width="9.140625" style="1" customWidth="1"/>
    <col min="10250" max="10488" width="9.140625" style="1"/>
    <col min="10489" max="10502" width="11" style="1" customWidth="1"/>
    <col min="10503" max="10505" width="9.140625" style="1" customWidth="1"/>
    <col min="10506" max="10744" width="9.140625" style="1"/>
    <col min="10745" max="10758" width="11" style="1" customWidth="1"/>
    <col min="10759" max="10761" width="9.140625" style="1" customWidth="1"/>
    <col min="10762" max="11000" width="9.140625" style="1"/>
    <col min="11001" max="11014" width="11" style="1" customWidth="1"/>
    <col min="11015" max="11017" width="9.140625" style="1" customWidth="1"/>
    <col min="11018" max="11256" width="9.140625" style="1"/>
    <col min="11257" max="11270" width="11" style="1" customWidth="1"/>
    <col min="11271" max="11273" width="9.140625" style="1" customWidth="1"/>
    <col min="11274" max="11512" width="9.140625" style="1"/>
    <col min="11513" max="11526" width="11" style="1" customWidth="1"/>
    <col min="11527" max="11529" width="9.140625" style="1" customWidth="1"/>
    <col min="11530" max="11768" width="9.140625" style="1"/>
    <col min="11769" max="11782" width="11" style="1" customWidth="1"/>
    <col min="11783" max="11785" width="9.140625" style="1" customWidth="1"/>
    <col min="11786" max="12024" width="9.140625" style="1"/>
    <col min="12025" max="12038" width="11" style="1" customWidth="1"/>
    <col min="12039" max="12041" width="9.140625" style="1" customWidth="1"/>
    <col min="12042" max="12280" width="9.140625" style="1"/>
    <col min="12281" max="12294" width="11" style="1" customWidth="1"/>
    <col min="12295" max="12297" width="9.140625" style="1" customWidth="1"/>
    <col min="12298" max="12536" width="9.140625" style="1"/>
    <col min="12537" max="12550" width="11" style="1" customWidth="1"/>
    <col min="12551" max="12553" width="9.140625" style="1" customWidth="1"/>
    <col min="12554" max="12792" width="9.140625" style="1"/>
    <col min="12793" max="12806" width="11" style="1" customWidth="1"/>
    <col min="12807" max="12809" width="9.140625" style="1" customWidth="1"/>
    <col min="12810" max="13048" width="9.140625" style="1"/>
    <col min="13049" max="13062" width="11" style="1" customWidth="1"/>
    <col min="13063" max="13065" width="9.140625" style="1" customWidth="1"/>
    <col min="13066" max="13304" width="9.140625" style="1"/>
    <col min="13305" max="13318" width="11" style="1" customWidth="1"/>
    <col min="13319" max="13321" width="9.140625" style="1" customWidth="1"/>
    <col min="13322" max="13560" width="9.140625" style="1"/>
    <col min="13561" max="13574" width="11" style="1" customWidth="1"/>
    <col min="13575" max="13577" width="9.140625" style="1" customWidth="1"/>
    <col min="13578" max="13816" width="9.140625" style="1"/>
    <col min="13817" max="13830" width="11" style="1" customWidth="1"/>
    <col min="13831" max="13833" width="9.140625" style="1" customWidth="1"/>
    <col min="13834" max="14072" width="9.140625" style="1"/>
    <col min="14073" max="14086" width="11" style="1" customWidth="1"/>
    <col min="14087" max="14089" width="9.140625" style="1" customWidth="1"/>
    <col min="14090" max="14328" width="9.140625" style="1"/>
    <col min="14329" max="14342" width="11" style="1" customWidth="1"/>
    <col min="14343" max="14345" width="9.140625" style="1" customWidth="1"/>
    <col min="14346" max="14584" width="9.140625" style="1"/>
    <col min="14585" max="14598" width="11" style="1" customWidth="1"/>
    <col min="14599" max="14601" width="9.140625" style="1" customWidth="1"/>
    <col min="14602" max="14840" width="9.140625" style="1"/>
    <col min="14841" max="14854" width="11" style="1" customWidth="1"/>
    <col min="14855" max="14857" width="9.140625" style="1" customWidth="1"/>
    <col min="14858" max="15096" width="9.140625" style="1"/>
    <col min="15097" max="15110" width="11" style="1" customWidth="1"/>
    <col min="15111" max="15113" width="9.140625" style="1" customWidth="1"/>
    <col min="15114" max="15352" width="9.140625" style="1"/>
    <col min="15353" max="15366" width="11" style="1" customWidth="1"/>
    <col min="15367" max="15369" width="9.140625" style="1" customWidth="1"/>
    <col min="15370" max="15608" width="9.140625" style="1"/>
    <col min="15609" max="15622" width="11" style="1" customWidth="1"/>
    <col min="15623" max="15625" width="9.140625" style="1" customWidth="1"/>
    <col min="15626" max="15864" width="9.140625" style="1"/>
    <col min="15865" max="15878" width="11" style="1" customWidth="1"/>
    <col min="15879" max="15881" width="9.140625" style="1" customWidth="1"/>
    <col min="15882" max="16120" width="9.140625" style="1"/>
    <col min="16121" max="16134" width="11" style="1" customWidth="1"/>
    <col min="16135" max="16137" width="9.140625" style="1" customWidth="1"/>
    <col min="16138" max="16377" width="9.140625" style="1"/>
    <col min="16378" max="16384" width="9" style="1"/>
  </cols>
  <sheetData>
    <row r="1" spans="1:10" x14ac:dyDescent="0.15">
      <c r="A1" s="149" t="s">
        <v>0</v>
      </c>
      <c r="B1" s="149" t="s">
        <v>170</v>
      </c>
      <c r="C1" s="149" t="s">
        <v>171</v>
      </c>
      <c r="D1" s="149" t="s">
        <v>160</v>
      </c>
      <c r="E1" s="149" t="s">
        <v>161</v>
      </c>
      <c r="F1" s="36" t="s">
        <v>166</v>
      </c>
      <c r="G1" s="150" t="s">
        <v>44</v>
      </c>
      <c r="H1" s="150"/>
      <c r="I1" s="150"/>
      <c r="J1" s="149" t="s">
        <v>172</v>
      </c>
    </row>
    <row r="2" spans="1:10" x14ac:dyDescent="0.15">
      <c r="A2" s="149"/>
      <c r="B2" s="149"/>
      <c r="C2" s="149"/>
      <c r="D2" s="149"/>
      <c r="E2" s="149"/>
      <c r="F2" s="13" t="s">
        <v>12</v>
      </c>
      <c r="G2" s="13" t="s">
        <v>12</v>
      </c>
      <c r="H2" s="13" t="s">
        <v>13</v>
      </c>
      <c r="I2" s="13" t="s">
        <v>14</v>
      </c>
      <c r="J2" s="149"/>
    </row>
    <row r="3" spans="1:10" x14ac:dyDescent="0.15">
      <c r="A3" s="14" t="s">
        <v>18</v>
      </c>
      <c r="B3" s="14" t="s">
        <v>19</v>
      </c>
      <c r="C3" s="14" t="s">
        <v>20</v>
      </c>
      <c r="D3" s="15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  <row r="4" spans="1:10" ht="12.75" x14ac:dyDescent="0.15">
      <c r="A4" s="49">
        <v>1</v>
      </c>
      <c r="B4" s="50"/>
      <c r="C4" s="50"/>
      <c r="D4" s="51"/>
      <c r="E4" s="52"/>
      <c r="F4" s="52"/>
      <c r="G4" s="52"/>
      <c r="H4" s="52"/>
      <c r="I4" s="52"/>
      <c r="J4" s="58"/>
    </row>
    <row r="5" spans="1:10" customFormat="1" ht="12.75" x14ac:dyDescent="0.15">
      <c r="A5" s="49">
        <v>2</v>
      </c>
      <c r="B5" s="50"/>
      <c r="C5" s="50"/>
      <c r="D5" s="51"/>
      <c r="E5" s="52"/>
      <c r="F5" s="52"/>
      <c r="G5" s="52"/>
      <c r="H5" s="52"/>
      <c r="I5" s="52"/>
      <c r="J5" s="58"/>
    </row>
    <row r="6" spans="1:10" customFormat="1" ht="12.75" x14ac:dyDescent="0.15">
      <c r="A6" s="49">
        <v>3</v>
      </c>
      <c r="B6" s="50"/>
      <c r="C6" s="50"/>
      <c r="D6" s="51"/>
      <c r="E6" s="52"/>
      <c r="F6" s="52"/>
      <c r="G6" s="52"/>
      <c r="H6" s="52"/>
      <c r="I6" s="52"/>
      <c r="J6" s="58"/>
    </row>
    <row r="7" spans="1:10" customFormat="1" ht="12.75" x14ac:dyDescent="0.15">
      <c r="A7" s="49">
        <v>4</v>
      </c>
      <c r="B7" s="50"/>
      <c r="C7" s="50"/>
      <c r="D7" s="51"/>
      <c r="E7" s="52"/>
      <c r="F7" s="52"/>
      <c r="G7" s="52"/>
      <c r="H7" s="52"/>
      <c r="I7" s="52"/>
      <c r="J7" s="57" t="s">
        <v>33</v>
      </c>
    </row>
    <row r="8" spans="1:10" s="34" customFormat="1" ht="12.75" x14ac:dyDescent="0.15">
      <c r="A8" s="53"/>
      <c r="B8" s="53"/>
      <c r="C8" s="54"/>
      <c r="D8" s="55"/>
      <c r="E8" s="56"/>
      <c r="F8" s="52"/>
      <c r="G8" s="56"/>
      <c r="H8" s="56"/>
      <c r="I8" s="56"/>
      <c r="J8" s="57" t="s">
        <v>33</v>
      </c>
    </row>
    <row r="9" spans="1:10" customFormat="1" ht="12.75" x14ac:dyDescent="0.15">
      <c r="A9" s="57"/>
      <c r="B9" s="51"/>
      <c r="C9" s="51"/>
      <c r="D9" s="51"/>
      <c r="E9" s="52"/>
      <c r="F9" s="52"/>
      <c r="G9" s="52"/>
      <c r="H9" s="52"/>
      <c r="I9" s="52"/>
      <c r="J9" s="57"/>
    </row>
    <row r="10" spans="1:10" customFormat="1" ht="12.75" x14ac:dyDescent="0.15">
      <c r="A10" s="57"/>
      <c r="B10" s="51"/>
      <c r="C10" s="51"/>
      <c r="D10" s="51"/>
      <c r="E10" s="52"/>
      <c r="F10" s="52"/>
      <c r="G10" s="52"/>
      <c r="H10" s="52"/>
      <c r="I10" s="52"/>
      <c r="J10" s="57"/>
    </row>
    <row r="11" spans="1:10" customFormat="1" ht="12.75" x14ac:dyDescent="0.15">
      <c r="A11" s="57"/>
      <c r="B11" s="51"/>
      <c r="C11" s="51"/>
      <c r="D11" s="51"/>
      <c r="E11" s="52"/>
      <c r="F11" s="52"/>
      <c r="G11" s="52"/>
      <c r="H11" s="52"/>
      <c r="I11" s="52"/>
      <c r="J11" s="57"/>
    </row>
    <row r="12" spans="1:10" customFormat="1" ht="12.75" x14ac:dyDescent="0.15">
      <c r="A12" s="57"/>
      <c r="B12" s="51"/>
      <c r="C12" s="51"/>
      <c r="D12" s="51"/>
      <c r="E12" s="52"/>
      <c r="F12" s="52"/>
      <c r="G12" s="52"/>
      <c r="H12" s="52"/>
      <c r="I12" s="52"/>
      <c r="J12" s="57"/>
    </row>
    <row r="13" spans="1:10" customFormat="1" ht="12.75" x14ac:dyDescent="0.15">
      <c r="A13" s="57"/>
      <c r="B13" s="51"/>
      <c r="C13" s="51"/>
      <c r="D13" s="51"/>
      <c r="E13" s="52"/>
      <c r="F13" s="52"/>
      <c r="G13" s="52"/>
      <c r="H13" s="52"/>
      <c r="I13" s="52"/>
      <c r="J13" s="57"/>
    </row>
    <row r="14" spans="1:10" customFormat="1" ht="12.75" x14ac:dyDescent="0.15">
      <c r="A14" s="57"/>
      <c r="B14" s="51"/>
      <c r="C14" s="51"/>
      <c r="D14" s="51"/>
      <c r="E14" s="52"/>
      <c r="F14" s="52"/>
      <c r="G14" s="52"/>
      <c r="H14" s="52"/>
      <c r="I14" s="52"/>
      <c r="J14" s="57"/>
    </row>
    <row r="15" spans="1:10" customFormat="1" ht="12.75" x14ac:dyDescent="0.15">
      <c r="A15" s="57"/>
      <c r="B15" s="51"/>
      <c r="C15" s="51"/>
      <c r="D15" s="51"/>
      <c r="E15" s="52"/>
      <c r="F15" s="52"/>
      <c r="G15" s="52"/>
      <c r="H15" s="52"/>
      <c r="I15" s="52"/>
      <c r="J15" s="57"/>
    </row>
    <row r="16" spans="1:10" customFormat="1" ht="12.75" x14ac:dyDescent="0.15">
      <c r="A16" s="57"/>
      <c r="B16" s="51"/>
      <c r="C16" s="51"/>
      <c r="D16" s="51"/>
      <c r="E16" s="52"/>
      <c r="F16" s="52"/>
      <c r="G16" s="52"/>
      <c r="H16" s="52"/>
      <c r="I16" s="52"/>
      <c r="J16" s="57"/>
    </row>
    <row r="17" spans="1:10" customFormat="1" ht="12.75" x14ac:dyDescent="0.15">
      <c r="A17" s="57"/>
      <c r="B17" s="51"/>
      <c r="C17" s="51"/>
      <c r="D17" s="51"/>
      <c r="E17" s="52"/>
      <c r="F17" s="52"/>
      <c r="G17" s="52"/>
      <c r="H17" s="52"/>
      <c r="I17" s="52"/>
      <c r="J17" s="57"/>
    </row>
    <row r="18" spans="1:10" customFormat="1" ht="12.75" x14ac:dyDescent="0.15">
      <c r="A18" s="57"/>
      <c r="B18" s="51"/>
      <c r="C18" s="51"/>
      <c r="D18" s="51"/>
      <c r="E18" s="52"/>
      <c r="F18" s="52"/>
      <c r="G18" s="52"/>
      <c r="H18" s="52"/>
      <c r="I18" s="52"/>
      <c r="J18" s="57"/>
    </row>
    <row r="20" spans="1:10" x14ac:dyDescent="0.15">
      <c r="A20" s="34"/>
      <c r="B20" s="34"/>
    </row>
    <row r="21" spans="1:10" x14ac:dyDescent="0.15">
      <c r="A21" s="34"/>
      <c r="B21" s="34"/>
    </row>
    <row r="22" spans="1:10" x14ac:dyDescent="0.15">
      <c r="A22" s="34"/>
      <c r="B22" s="34"/>
    </row>
    <row r="23" spans="1:10" x14ac:dyDescent="0.15">
      <c r="A23" s="34"/>
      <c r="B23" s="34"/>
    </row>
    <row r="24" spans="1:10" x14ac:dyDescent="0.15">
      <c r="A24" s="34"/>
      <c r="B24" s="34"/>
    </row>
  </sheetData>
  <mergeCells count="7">
    <mergeCell ref="J1:J2"/>
    <mergeCell ref="G1:I1"/>
    <mergeCell ref="A1:A2"/>
    <mergeCell ref="B1:B2"/>
    <mergeCell ref="C1:C2"/>
    <mergeCell ref="D1:D2"/>
    <mergeCell ref="E1:E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"/>
  <sheetViews>
    <sheetView workbookViewId="0">
      <selection activeCell="I10" sqref="I10"/>
    </sheetView>
  </sheetViews>
  <sheetFormatPr defaultColWidth="9" defaultRowHeight="12" customHeight="1" x14ac:dyDescent="0.15"/>
  <cols>
    <col min="1" max="1" width="10.7109375" style="1" customWidth="1"/>
    <col min="2" max="2" width="20.7109375" style="1" customWidth="1"/>
    <col min="3" max="3" width="28.7109375" style="1" customWidth="1"/>
    <col min="4" max="9" width="12.7109375" style="1" customWidth="1"/>
    <col min="10" max="10" width="16.7109375" style="1" customWidth="1"/>
    <col min="11" max="248" width="9.140625" style="1"/>
    <col min="249" max="249" width="10.7109375" style="1" customWidth="1"/>
    <col min="250" max="250" width="9.140625" style="1"/>
    <col min="251" max="252" width="12.85546875" style="1" customWidth="1"/>
    <col min="253" max="262" width="10.7109375" style="1" customWidth="1"/>
    <col min="263" max="504" width="9.140625" style="1"/>
    <col min="505" max="505" width="10.7109375" style="1" customWidth="1"/>
    <col min="506" max="506" width="9.140625" style="1"/>
    <col min="507" max="508" width="12.85546875" style="1" customWidth="1"/>
    <col min="509" max="518" width="10.7109375" style="1" customWidth="1"/>
    <col min="519" max="760" width="9.140625" style="1"/>
    <col min="761" max="761" width="10.7109375" style="1" customWidth="1"/>
    <col min="762" max="762" width="9.140625" style="1"/>
    <col min="763" max="764" width="12.85546875" style="1" customWidth="1"/>
    <col min="765" max="774" width="10.7109375" style="1" customWidth="1"/>
    <col min="775" max="1016" width="9.140625" style="1"/>
    <col min="1017" max="1017" width="10.7109375" style="1" customWidth="1"/>
    <col min="1018" max="1018" width="9.140625" style="1"/>
    <col min="1019" max="1020" width="12.85546875" style="1" customWidth="1"/>
    <col min="1021" max="1030" width="10.7109375" style="1" customWidth="1"/>
    <col min="1031" max="1272" width="9.140625" style="1"/>
    <col min="1273" max="1273" width="10.7109375" style="1" customWidth="1"/>
    <col min="1274" max="1274" width="9.140625" style="1"/>
    <col min="1275" max="1276" width="12.85546875" style="1" customWidth="1"/>
    <col min="1277" max="1286" width="10.7109375" style="1" customWidth="1"/>
    <col min="1287" max="1528" width="9.140625" style="1"/>
    <col min="1529" max="1529" width="10.7109375" style="1" customWidth="1"/>
    <col min="1530" max="1530" width="9.140625" style="1"/>
    <col min="1531" max="1532" width="12.85546875" style="1" customWidth="1"/>
    <col min="1533" max="1542" width="10.7109375" style="1" customWidth="1"/>
    <col min="1543" max="1784" width="9.140625" style="1"/>
    <col min="1785" max="1785" width="10.7109375" style="1" customWidth="1"/>
    <col min="1786" max="1786" width="9.140625" style="1"/>
    <col min="1787" max="1788" width="12.85546875" style="1" customWidth="1"/>
    <col min="1789" max="1798" width="10.7109375" style="1" customWidth="1"/>
    <col min="1799" max="2040" width="9.140625" style="1"/>
    <col min="2041" max="2041" width="10.7109375" style="1" customWidth="1"/>
    <col min="2042" max="2042" width="9.140625" style="1"/>
    <col min="2043" max="2044" width="12.85546875" style="1" customWidth="1"/>
    <col min="2045" max="2054" width="10.7109375" style="1" customWidth="1"/>
    <col min="2055" max="2296" width="9.140625" style="1"/>
    <col min="2297" max="2297" width="10.7109375" style="1" customWidth="1"/>
    <col min="2298" max="2298" width="9.140625" style="1"/>
    <col min="2299" max="2300" width="12.85546875" style="1" customWidth="1"/>
    <col min="2301" max="2310" width="10.7109375" style="1" customWidth="1"/>
    <col min="2311" max="2552" width="9.140625" style="1"/>
    <col min="2553" max="2553" width="10.7109375" style="1" customWidth="1"/>
    <col min="2554" max="2554" width="9.140625" style="1"/>
    <col min="2555" max="2556" width="12.85546875" style="1" customWidth="1"/>
    <col min="2557" max="2566" width="10.7109375" style="1" customWidth="1"/>
    <col min="2567" max="2808" width="9.140625" style="1"/>
    <col min="2809" max="2809" width="10.7109375" style="1" customWidth="1"/>
    <col min="2810" max="2810" width="9.140625" style="1"/>
    <col min="2811" max="2812" width="12.85546875" style="1" customWidth="1"/>
    <col min="2813" max="2822" width="10.7109375" style="1" customWidth="1"/>
    <col min="2823" max="3064" width="9.140625" style="1"/>
    <col min="3065" max="3065" width="10.7109375" style="1" customWidth="1"/>
    <col min="3066" max="3066" width="9.140625" style="1"/>
    <col min="3067" max="3068" width="12.85546875" style="1" customWidth="1"/>
    <col min="3069" max="3078" width="10.7109375" style="1" customWidth="1"/>
    <col min="3079" max="3320" width="9.140625" style="1"/>
    <col min="3321" max="3321" width="10.7109375" style="1" customWidth="1"/>
    <col min="3322" max="3322" width="9.140625" style="1"/>
    <col min="3323" max="3324" width="12.85546875" style="1" customWidth="1"/>
    <col min="3325" max="3334" width="10.7109375" style="1" customWidth="1"/>
    <col min="3335" max="3576" width="9.140625" style="1"/>
    <col min="3577" max="3577" width="10.7109375" style="1" customWidth="1"/>
    <col min="3578" max="3578" width="9.140625" style="1"/>
    <col min="3579" max="3580" width="12.85546875" style="1" customWidth="1"/>
    <col min="3581" max="3590" width="10.7109375" style="1" customWidth="1"/>
    <col min="3591" max="3832" width="9.140625" style="1"/>
    <col min="3833" max="3833" width="10.7109375" style="1" customWidth="1"/>
    <col min="3834" max="3834" width="9.140625" style="1"/>
    <col min="3835" max="3836" width="12.85546875" style="1" customWidth="1"/>
    <col min="3837" max="3846" width="10.7109375" style="1" customWidth="1"/>
    <col min="3847" max="4088" width="9.140625" style="1"/>
    <col min="4089" max="4089" width="10.7109375" style="1" customWidth="1"/>
    <col min="4090" max="4090" width="9.140625" style="1"/>
    <col min="4091" max="4092" width="12.85546875" style="1" customWidth="1"/>
    <col min="4093" max="4102" width="10.7109375" style="1" customWidth="1"/>
    <col min="4103" max="4344" width="9.140625" style="1"/>
    <col min="4345" max="4345" width="10.7109375" style="1" customWidth="1"/>
    <col min="4346" max="4346" width="9.140625" style="1"/>
    <col min="4347" max="4348" width="12.85546875" style="1" customWidth="1"/>
    <col min="4349" max="4358" width="10.7109375" style="1" customWidth="1"/>
    <col min="4359" max="4600" width="9.140625" style="1"/>
    <col min="4601" max="4601" width="10.7109375" style="1" customWidth="1"/>
    <col min="4602" max="4602" width="9.140625" style="1"/>
    <col min="4603" max="4604" width="12.85546875" style="1" customWidth="1"/>
    <col min="4605" max="4614" width="10.7109375" style="1" customWidth="1"/>
    <col min="4615" max="4856" width="9.140625" style="1"/>
    <col min="4857" max="4857" width="10.7109375" style="1" customWidth="1"/>
    <col min="4858" max="4858" width="9.140625" style="1"/>
    <col min="4859" max="4860" width="12.85546875" style="1" customWidth="1"/>
    <col min="4861" max="4870" width="10.7109375" style="1" customWidth="1"/>
    <col min="4871" max="5112" width="9.140625" style="1"/>
    <col min="5113" max="5113" width="10.7109375" style="1" customWidth="1"/>
    <col min="5114" max="5114" width="9.140625" style="1"/>
    <col min="5115" max="5116" width="12.85546875" style="1" customWidth="1"/>
    <col min="5117" max="5126" width="10.7109375" style="1" customWidth="1"/>
    <col min="5127" max="5368" width="9.140625" style="1"/>
    <col min="5369" max="5369" width="10.7109375" style="1" customWidth="1"/>
    <col min="5370" max="5370" width="9.140625" style="1"/>
    <col min="5371" max="5372" width="12.85546875" style="1" customWidth="1"/>
    <col min="5373" max="5382" width="10.7109375" style="1" customWidth="1"/>
    <col min="5383" max="5624" width="9.140625" style="1"/>
    <col min="5625" max="5625" width="10.7109375" style="1" customWidth="1"/>
    <col min="5626" max="5626" width="9.140625" style="1"/>
    <col min="5627" max="5628" width="12.85546875" style="1" customWidth="1"/>
    <col min="5629" max="5638" width="10.7109375" style="1" customWidth="1"/>
    <col min="5639" max="5880" width="9.140625" style="1"/>
    <col min="5881" max="5881" width="10.7109375" style="1" customWidth="1"/>
    <col min="5882" max="5882" width="9.140625" style="1"/>
    <col min="5883" max="5884" width="12.85546875" style="1" customWidth="1"/>
    <col min="5885" max="5894" width="10.7109375" style="1" customWidth="1"/>
    <col min="5895" max="6136" width="9.140625" style="1"/>
    <col min="6137" max="6137" width="10.7109375" style="1" customWidth="1"/>
    <col min="6138" max="6138" width="9.140625" style="1"/>
    <col min="6139" max="6140" width="12.85546875" style="1" customWidth="1"/>
    <col min="6141" max="6150" width="10.7109375" style="1" customWidth="1"/>
    <col min="6151" max="6392" width="9.140625" style="1"/>
    <col min="6393" max="6393" width="10.7109375" style="1" customWidth="1"/>
    <col min="6394" max="6394" width="9.140625" style="1"/>
    <col min="6395" max="6396" width="12.85546875" style="1" customWidth="1"/>
    <col min="6397" max="6406" width="10.7109375" style="1" customWidth="1"/>
    <col min="6407" max="6648" width="9.140625" style="1"/>
    <col min="6649" max="6649" width="10.7109375" style="1" customWidth="1"/>
    <col min="6650" max="6650" width="9.140625" style="1"/>
    <col min="6651" max="6652" width="12.85546875" style="1" customWidth="1"/>
    <col min="6653" max="6662" width="10.7109375" style="1" customWidth="1"/>
    <col min="6663" max="6904" width="9.140625" style="1"/>
    <col min="6905" max="6905" width="10.7109375" style="1" customWidth="1"/>
    <col min="6906" max="6906" width="9.140625" style="1"/>
    <col min="6907" max="6908" width="12.85546875" style="1" customWidth="1"/>
    <col min="6909" max="6918" width="10.7109375" style="1" customWidth="1"/>
    <col min="6919" max="7160" width="9.140625" style="1"/>
    <col min="7161" max="7161" width="10.7109375" style="1" customWidth="1"/>
    <col min="7162" max="7162" width="9.140625" style="1"/>
    <col min="7163" max="7164" width="12.85546875" style="1" customWidth="1"/>
    <col min="7165" max="7174" width="10.7109375" style="1" customWidth="1"/>
    <col min="7175" max="7416" width="9.140625" style="1"/>
    <col min="7417" max="7417" width="10.7109375" style="1" customWidth="1"/>
    <col min="7418" max="7418" width="9.140625" style="1"/>
    <col min="7419" max="7420" width="12.85546875" style="1" customWidth="1"/>
    <col min="7421" max="7430" width="10.7109375" style="1" customWidth="1"/>
    <col min="7431" max="7672" width="9.140625" style="1"/>
    <col min="7673" max="7673" width="10.7109375" style="1" customWidth="1"/>
    <col min="7674" max="7674" width="9.140625" style="1"/>
    <col min="7675" max="7676" width="12.85546875" style="1" customWidth="1"/>
    <col min="7677" max="7686" width="10.7109375" style="1" customWidth="1"/>
    <col min="7687" max="7928" width="9.140625" style="1"/>
    <col min="7929" max="7929" width="10.7109375" style="1" customWidth="1"/>
    <col min="7930" max="7930" width="9.140625" style="1"/>
    <col min="7931" max="7932" width="12.85546875" style="1" customWidth="1"/>
    <col min="7933" max="7942" width="10.7109375" style="1" customWidth="1"/>
    <col min="7943" max="8184" width="9.140625" style="1"/>
    <col min="8185" max="8185" width="10.7109375" style="1" customWidth="1"/>
    <col min="8186" max="8186" width="9.140625" style="1"/>
    <col min="8187" max="8188" width="12.85546875" style="1" customWidth="1"/>
    <col min="8189" max="8198" width="10.7109375" style="1" customWidth="1"/>
    <col min="8199" max="8440" width="9.140625" style="1"/>
    <col min="8441" max="8441" width="10.7109375" style="1" customWidth="1"/>
    <col min="8442" max="8442" width="9.140625" style="1"/>
    <col min="8443" max="8444" width="12.85546875" style="1" customWidth="1"/>
    <col min="8445" max="8454" width="10.7109375" style="1" customWidth="1"/>
    <col min="8455" max="8696" width="9.140625" style="1"/>
    <col min="8697" max="8697" width="10.7109375" style="1" customWidth="1"/>
    <col min="8698" max="8698" width="9.140625" style="1"/>
    <col min="8699" max="8700" width="12.85546875" style="1" customWidth="1"/>
    <col min="8701" max="8710" width="10.7109375" style="1" customWidth="1"/>
    <col min="8711" max="8952" width="9.140625" style="1"/>
    <col min="8953" max="8953" width="10.7109375" style="1" customWidth="1"/>
    <col min="8954" max="8954" width="9.140625" style="1"/>
    <col min="8955" max="8956" width="12.85546875" style="1" customWidth="1"/>
    <col min="8957" max="8966" width="10.7109375" style="1" customWidth="1"/>
    <col min="8967" max="9208" width="9.140625" style="1"/>
    <col min="9209" max="9209" width="10.7109375" style="1" customWidth="1"/>
    <col min="9210" max="9210" width="9.140625" style="1"/>
    <col min="9211" max="9212" width="12.85546875" style="1" customWidth="1"/>
    <col min="9213" max="9222" width="10.7109375" style="1" customWidth="1"/>
    <col min="9223" max="9464" width="9.140625" style="1"/>
    <col min="9465" max="9465" width="10.7109375" style="1" customWidth="1"/>
    <col min="9466" max="9466" width="9.140625" style="1"/>
    <col min="9467" max="9468" width="12.85546875" style="1" customWidth="1"/>
    <col min="9469" max="9478" width="10.7109375" style="1" customWidth="1"/>
    <col min="9479" max="9720" width="9.140625" style="1"/>
    <col min="9721" max="9721" width="10.7109375" style="1" customWidth="1"/>
    <col min="9722" max="9722" width="9.140625" style="1"/>
    <col min="9723" max="9724" width="12.85546875" style="1" customWidth="1"/>
    <col min="9725" max="9734" width="10.7109375" style="1" customWidth="1"/>
    <col min="9735" max="9976" width="9.140625" style="1"/>
    <col min="9977" max="9977" width="10.7109375" style="1" customWidth="1"/>
    <col min="9978" max="9978" width="9.140625" style="1"/>
    <col min="9979" max="9980" width="12.85546875" style="1" customWidth="1"/>
    <col min="9981" max="9990" width="10.7109375" style="1" customWidth="1"/>
    <col min="9991" max="10232" width="9.140625" style="1"/>
    <col min="10233" max="10233" width="10.7109375" style="1" customWidth="1"/>
    <col min="10234" max="10234" width="9.140625" style="1"/>
    <col min="10235" max="10236" width="12.85546875" style="1" customWidth="1"/>
    <col min="10237" max="10246" width="10.7109375" style="1" customWidth="1"/>
    <col min="10247" max="10488" width="9.140625" style="1"/>
    <col min="10489" max="10489" width="10.7109375" style="1" customWidth="1"/>
    <col min="10490" max="10490" width="9.140625" style="1"/>
    <col min="10491" max="10492" width="12.85546875" style="1" customWidth="1"/>
    <col min="10493" max="10502" width="10.7109375" style="1" customWidth="1"/>
    <col min="10503" max="10744" width="9.140625" style="1"/>
    <col min="10745" max="10745" width="10.7109375" style="1" customWidth="1"/>
    <col min="10746" max="10746" width="9.140625" style="1"/>
    <col min="10747" max="10748" width="12.85546875" style="1" customWidth="1"/>
    <col min="10749" max="10758" width="10.7109375" style="1" customWidth="1"/>
    <col min="10759" max="11000" width="9.140625" style="1"/>
    <col min="11001" max="11001" width="10.7109375" style="1" customWidth="1"/>
    <col min="11002" max="11002" width="9.140625" style="1"/>
    <col min="11003" max="11004" width="12.85546875" style="1" customWidth="1"/>
    <col min="11005" max="11014" width="10.7109375" style="1" customWidth="1"/>
    <col min="11015" max="11256" width="9.140625" style="1"/>
    <col min="11257" max="11257" width="10.7109375" style="1" customWidth="1"/>
    <col min="11258" max="11258" width="9.140625" style="1"/>
    <col min="11259" max="11260" width="12.85546875" style="1" customWidth="1"/>
    <col min="11261" max="11270" width="10.7109375" style="1" customWidth="1"/>
    <col min="11271" max="11512" width="9.140625" style="1"/>
    <col min="11513" max="11513" width="10.7109375" style="1" customWidth="1"/>
    <col min="11514" max="11514" width="9.140625" style="1"/>
    <col min="11515" max="11516" width="12.85546875" style="1" customWidth="1"/>
    <col min="11517" max="11526" width="10.7109375" style="1" customWidth="1"/>
    <col min="11527" max="11768" width="9.140625" style="1"/>
    <col min="11769" max="11769" width="10.7109375" style="1" customWidth="1"/>
    <col min="11770" max="11770" width="9.140625" style="1"/>
    <col min="11771" max="11772" width="12.85546875" style="1" customWidth="1"/>
    <col min="11773" max="11782" width="10.7109375" style="1" customWidth="1"/>
    <col min="11783" max="12024" width="9.140625" style="1"/>
    <col min="12025" max="12025" width="10.7109375" style="1" customWidth="1"/>
    <col min="12026" max="12026" width="9.140625" style="1"/>
    <col min="12027" max="12028" width="12.85546875" style="1" customWidth="1"/>
    <col min="12029" max="12038" width="10.7109375" style="1" customWidth="1"/>
    <col min="12039" max="12280" width="9.140625" style="1"/>
    <col min="12281" max="12281" width="10.7109375" style="1" customWidth="1"/>
    <col min="12282" max="12282" width="9.140625" style="1"/>
    <col min="12283" max="12284" width="12.85546875" style="1" customWidth="1"/>
    <col min="12285" max="12294" width="10.7109375" style="1" customWidth="1"/>
    <col min="12295" max="12536" width="9.140625" style="1"/>
    <col min="12537" max="12537" width="10.7109375" style="1" customWidth="1"/>
    <col min="12538" max="12538" width="9.140625" style="1"/>
    <col min="12539" max="12540" width="12.85546875" style="1" customWidth="1"/>
    <col min="12541" max="12550" width="10.7109375" style="1" customWidth="1"/>
    <col min="12551" max="12792" width="9.140625" style="1"/>
    <col min="12793" max="12793" width="10.7109375" style="1" customWidth="1"/>
    <col min="12794" max="12794" width="9.140625" style="1"/>
    <col min="12795" max="12796" width="12.85546875" style="1" customWidth="1"/>
    <col min="12797" max="12806" width="10.7109375" style="1" customWidth="1"/>
    <col min="12807" max="13048" width="9.140625" style="1"/>
    <col min="13049" max="13049" width="10.7109375" style="1" customWidth="1"/>
    <col min="13050" max="13050" width="9.140625" style="1"/>
    <col min="13051" max="13052" width="12.85546875" style="1" customWidth="1"/>
    <col min="13053" max="13062" width="10.7109375" style="1" customWidth="1"/>
    <col min="13063" max="13304" width="9.140625" style="1"/>
    <col min="13305" max="13305" width="10.7109375" style="1" customWidth="1"/>
    <col min="13306" max="13306" width="9.140625" style="1"/>
    <col min="13307" max="13308" width="12.85546875" style="1" customWidth="1"/>
    <col min="13309" max="13318" width="10.7109375" style="1" customWidth="1"/>
    <col min="13319" max="13560" width="9.140625" style="1"/>
    <col min="13561" max="13561" width="10.7109375" style="1" customWidth="1"/>
    <col min="13562" max="13562" width="9.140625" style="1"/>
    <col min="13563" max="13564" width="12.85546875" style="1" customWidth="1"/>
    <col min="13565" max="13574" width="10.7109375" style="1" customWidth="1"/>
    <col min="13575" max="13816" width="9.140625" style="1"/>
    <col min="13817" max="13817" width="10.7109375" style="1" customWidth="1"/>
    <col min="13818" max="13818" width="9.140625" style="1"/>
    <col min="13819" max="13820" width="12.85546875" style="1" customWidth="1"/>
    <col min="13821" max="13830" width="10.7109375" style="1" customWidth="1"/>
    <col min="13831" max="14072" width="9.140625" style="1"/>
    <col min="14073" max="14073" width="10.7109375" style="1" customWidth="1"/>
    <col min="14074" max="14074" width="9.140625" style="1"/>
    <col min="14075" max="14076" width="12.85546875" style="1" customWidth="1"/>
    <col min="14077" max="14086" width="10.7109375" style="1" customWidth="1"/>
    <col min="14087" max="14328" width="9.140625" style="1"/>
    <col min="14329" max="14329" width="10.7109375" style="1" customWidth="1"/>
    <col min="14330" max="14330" width="9.140625" style="1"/>
    <col min="14331" max="14332" width="12.85546875" style="1" customWidth="1"/>
    <col min="14333" max="14342" width="10.7109375" style="1" customWidth="1"/>
    <col min="14343" max="14584" width="9.140625" style="1"/>
    <col min="14585" max="14585" width="10.7109375" style="1" customWidth="1"/>
    <col min="14586" max="14586" width="9.140625" style="1"/>
    <col min="14587" max="14588" width="12.85546875" style="1" customWidth="1"/>
    <col min="14589" max="14598" width="10.7109375" style="1" customWidth="1"/>
    <col min="14599" max="14840" width="9.140625" style="1"/>
    <col min="14841" max="14841" width="10.7109375" style="1" customWidth="1"/>
    <col min="14842" max="14842" width="9.140625" style="1"/>
    <col min="14843" max="14844" width="12.85546875" style="1" customWidth="1"/>
    <col min="14845" max="14854" width="10.7109375" style="1" customWidth="1"/>
    <col min="14855" max="15096" width="9.140625" style="1"/>
    <col min="15097" max="15097" width="10.7109375" style="1" customWidth="1"/>
    <col min="15098" max="15098" width="9.140625" style="1"/>
    <col min="15099" max="15100" width="12.85546875" style="1" customWidth="1"/>
    <col min="15101" max="15110" width="10.7109375" style="1" customWidth="1"/>
    <col min="15111" max="15352" width="9.140625" style="1"/>
    <col min="15353" max="15353" width="10.7109375" style="1" customWidth="1"/>
    <col min="15354" max="15354" width="9.140625" style="1"/>
    <col min="15355" max="15356" width="12.85546875" style="1" customWidth="1"/>
    <col min="15357" max="15366" width="10.7109375" style="1" customWidth="1"/>
    <col min="15367" max="15608" width="9.140625" style="1"/>
    <col min="15609" max="15609" width="10.7109375" style="1" customWidth="1"/>
    <col min="15610" max="15610" width="9.140625" style="1"/>
    <col min="15611" max="15612" width="12.85546875" style="1" customWidth="1"/>
    <col min="15613" max="15622" width="10.7109375" style="1" customWidth="1"/>
    <col min="15623" max="15864" width="9.140625" style="1"/>
    <col min="15865" max="15865" width="10.7109375" style="1" customWidth="1"/>
    <col min="15866" max="15866" width="9.140625" style="1"/>
    <col min="15867" max="15868" width="12.85546875" style="1" customWidth="1"/>
    <col min="15869" max="15878" width="10.7109375" style="1" customWidth="1"/>
    <col min="15879" max="16120" width="9.140625" style="1"/>
    <col min="16121" max="16121" width="10.7109375" style="1" customWidth="1"/>
    <col min="16122" max="16122" width="9.140625" style="1"/>
    <col min="16123" max="16124" width="12.85546875" style="1" customWidth="1"/>
    <col min="16125" max="16134" width="10.7109375" style="1" customWidth="1"/>
    <col min="16135" max="16377" width="9.140625" style="1"/>
    <col min="16378" max="16384" width="9" style="1"/>
  </cols>
  <sheetData>
    <row r="1" spans="1:10" ht="18" customHeight="1" x14ac:dyDescent="0.15">
      <c r="A1" s="149" t="s">
        <v>0</v>
      </c>
      <c r="B1" s="149" t="s">
        <v>170</v>
      </c>
      <c r="C1" s="149" t="s">
        <v>171</v>
      </c>
      <c r="D1" s="149" t="s">
        <v>160</v>
      </c>
      <c r="E1" s="149" t="s">
        <v>161</v>
      </c>
      <c r="F1" s="36" t="s">
        <v>166</v>
      </c>
      <c r="G1" s="150" t="s">
        <v>44</v>
      </c>
      <c r="H1" s="150"/>
      <c r="I1" s="150"/>
      <c r="J1" s="149" t="s">
        <v>172</v>
      </c>
    </row>
    <row r="2" spans="1:10" ht="18" customHeight="1" x14ac:dyDescent="0.15">
      <c r="A2" s="149"/>
      <c r="B2" s="149"/>
      <c r="C2" s="149"/>
      <c r="D2" s="149"/>
      <c r="E2" s="149"/>
      <c r="F2" s="13" t="s">
        <v>12</v>
      </c>
      <c r="G2" s="13" t="s">
        <v>12</v>
      </c>
      <c r="H2" s="13" t="s">
        <v>13</v>
      </c>
      <c r="I2" s="13" t="s">
        <v>14</v>
      </c>
      <c r="J2" s="149"/>
    </row>
    <row r="3" spans="1:10" ht="18" customHeight="1" x14ac:dyDescent="0.15">
      <c r="A3" s="14" t="s">
        <v>18</v>
      </c>
      <c r="B3" s="14" t="s">
        <v>19</v>
      </c>
      <c r="C3" s="14" t="s">
        <v>20</v>
      </c>
      <c r="D3" s="15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</sheetData>
  <mergeCells count="7">
    <mergeCell ref="J1:J2"/>
    <mergeCell ref="G1:I1"/>
    <mergeCell ref="A1:A2"/>
    <mergeCell ref="B1:B2"/>
    <mergeCell ref="C1:C2"/>
    <mergeCell ref="D1:D2"/>
    <mergeCell ref="E1:E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4"/>
  <sheetViews>
    <sheetView workbookViewId="0">
      <selection activeCell="F15" sqref="F15"/>
    </sheetView>
  </sheetViews>
  <sheetFormatPr defaultColWidth="9" defaultRowHeight="12" customHeight="1" x14ac:dyDescent="0.15"/>
  <cols>
    <col min="1" max="1" width="10.7109375" style="1" customWidth="1"/>
    <col min="2" max="3" width="20.7109375" style="1" customWidth="1"/>
    <col min="4" max="6" width="12.7109375" style="1" customWidth="1"/>
    <col min="7" max="7" width="20.7109375" style="1" customWidth="1"/>
    <col min="8" max="11" width="12.7109375" style="1" customWidth="1"/>
    <col min="12" max="252" width="9.140625" style="1"/>
    <col min="253" max="253" width="9.7109375" style="1" customWidth="1"/>
    <col min="254" max="256" width="11.85546875" style="1" customWidth="1"/>
    <col min="257" max="258" width="9.7109375" style="1" customWidth="1"/>
    <col min="259" max="263" width="10.28515625" style="1" customWidth="1"/>
    <col min="264" max="267" width="9.7109375" style="1" customWidth="1"/>
    <col min="268" max="508" width="9.140625" style="1"/>
    <col min="509" max="509" width="9.7109375" style="1" customWidth="1"/>
    <col min="510" max="512" width="11.85546875" style="1" customWidth="1"/>
    <col min="513" max="514" width="9.7109375" style="1" customWidth="1"/>
    <col min="515" max="519" width="10.28515625" style="1" customWidth="1"/>
    <col min="520" max="523" width="9.7109375" style="1" customWidth="1"/>
    <col min="524" max="764" width="9.140625" style="1"/>
    <col min="765" max="765" width="9.7109375" style="1" customWidth="1"/>
    <col min="766" max="768" width="11.85546875" style="1" customWidth="1"/>
    <col min="769" max="770" width="9.7109375" style="1" customWidth="1"/>
    <col min="771" max="775" width="10.28515625" style="1" customWidth="1"/>
    <col min="776" max="779" width="9.7109375" style="1" customWidth="1"/>
    <col min="780" max="1020" width="9.140625" style="1"/>
    <col min="1021" max="1021" width="9.7109375" style="1" customWidth="1"/>
    <col min="1022" max="1024" width="11.85546875" style="1" customWidth="1"/>
    <col min="1025" max="1026" width="9.7109375" style="1" customWidth="1"/>
    <col min="1027" max="1031" width="10.28515625" style="1" customWidth="1"/>
    <col min="1032" max="1035" width="9.7109375" style="1" customWidth="1"/>
    <col min="1036" max="1276" width="9.140625" style="1"/>
    <col min="1277" max="1277" width="9.7109375" style="1" customWidth="1"/>
    <col min="1278" max="1280" width="11.85546875" style="1" customWidth="1"/>
    <col min="1281" max="1282" width="9.7109375" style="1" customWidth="1"/>
    <col min="1283" max="1287" width="10.28515625" style="1" customWidth="1"/>
    <col min="1288" max="1291" width="9.7109375" style="1" customWidth="1"/>
    <col min="1292" max="1532" width="9.140625" style="1"/>
    <col min="1533" max="1533" width="9.7109375" style="1" customWidth="1"/>
    <col min="1534" max="1536" width="11.85546875" style="1" customWidth="1"/>
    <col min="1537" max="1538" width="9.7109375" style="1" customWidth="1"/>
    <col min="1539" max="1543" width="10.28515625" style="1" customWidth="1"/>
    <col min="1544" max="1547" width="9.7109375" style="1" customWidth="1"/>
    <col min="1548" max="1788" width="9.140625" style="1"/>
    <col min="1789" max="1789" width="9.7109375" style="1" customWidth="1"/>
    <col min="1790" max="1792" width="11.85546875" style="1" customWidth="1"/>
    <col min="1793" max="1794" width="9.7109375" style="1" customWidth="1"/>
    <col min="1795" max="1799" width="10.28515625" style="1" customWidth="1"/>
    <col min="1800" max="1803" width="9.7109375" style="1" customWidth="1"/>
    <col min="1804" max="2044" width="9.140625" style="1"/>
    <col min="2045" max="2045" width="9.7109375" style="1" customWidth="1"/>
    <col min="2046" max="2048" width="11.85546875" style="1" customWidth="1"/>
    <col min="2049" max="2050" width="9.7109375" style="1" customWidth="1"/>
    <col min="2051" max="2055" width="10.28515625" style="1" customWidth="1"/>
    <col min="2056" max="2059" width="9.7109375" style="1" customWidth="1"/>
    <col min="2060" max="2300" width="9.140625" style="1"/>
    <col min="2301" max="2301" width="9.7109375" style="1" customWidth="1"/>
    <col min="2302" max="2304" width="11.85546875" style="1" customWidth="1"/>
    <col min="2305" max="2306" width="9.7109375" style="1" customWidth="1"/>
    <col min="2307" max="2311" width="10.28515625" style="1" customWidth="1"/>
    <col min="2312" max="2315" width="9.7109375" style="1" customWidth="1"/>
    <col min="2316" max="2556" width="9.140625" style="1"/>
    <col min="2557" max="2557" width="9.7109375" style="1" customWidth="1"/>
    <col min="2558" max="2560" width="11.85546875" style="1" customWidth="1"/>
    <col min="2561" max="2562" width="9.7109375" style="1" customWidth="1"/>
    <col min="2563" max="2567" width="10.28515625" style="1" customWidth="1"/>
    <col min="2568" max="2571" width="9.7109375" style="1" customWidth="1"/>
    <col min="2572" max="2812" width="9.140625" style="1"/>
    <col min="2813" max="2813" width="9.7109375" style="1" customWidth="1"/>
    <col min="2814" max="2816" width="11.85546875" style="1" customWidth="1"/>
    <col min="2817" max="2818" width="9.7109375" style="1" customWidth="1"/>
    <col min="2819" max="2823" width="10.28515625" style="1" customWidth="1"/>
    <col min="2824" max="2827" width="9.7109375" style="1" customWidth="1"/>
    <col min="2828" max="3068" width="9.140625" style="1"/>
    <col min="3069" max="3069" width="9.7109375" style="1" customWidth="1"/>
    <col min="3070" max="3072" width="11.85546875" style="1" customWidth="1"/>
    <col min="3073" max="3074" width="9.7109375" style="1" customWidth="1"/>
    <col min="3075" max="3079" width="10.28515625" style="1" customWidth="1"/>
    <col min="3080" max="3083" width="9.7109375" style="1" customWidth="1"/>
    <col min="3084" max="3324" width="9.140625" style="1"/>
    <col min="3325" max="3325" width="9.7109375" style="1" customWidth="1"/>
    <col min="3326" max="3328" width="11.85546875" style="1" customWidth="1"/>
    <col min="3329" max="3330" width="9.7109375" style="1" customWidth="1"/>
    <col min="3331" max="3335" width="10.28515625" style="1" customWidth="1"/>
    <col min="3336" max="3339" width="9.7109375" style="1" customWidth="1"/>
    <col min="3340" max="3580" width="9.140625" style="1"/>
    <col min="3581" max="3581" width="9.7109375" style="1" customWidth="1"/>
    <col min="3582" max="3584" width="11.85546875" style="1" customWidth="1"/>
    <col min="3585" max="3586" width="9.7109375" style="1" customWidth="1"/>
    <col min="3587" max="3591" width="10.28515625" style="1" customWidth="1"/>
    <col min="3592" max="3595" width="9.7109375" style="1" customWidth="1"/>
    <col min="3596" max="3836" width="9.140625" style="1"/>
    <col min="3837" max="3837" width="9.7109375" style="1" customWidth="1"/>
    <col min="3838" max="3840" width="11.85546875" style="1" customWidth="1"/>
    <col min="3841" max="3842" width="9.7109375" style="1" customWidth="1"/>
    <col min="3843" max="3847" width="10.28515625" style="1" customWidth="1"/>
    <col min="3848" max="3851" width="9.7109375" style="1" customWidth="1"/>
    <col min="3852" max="4092" width="9.140625" style="1"/>
    <col min="4093" max="4093" width="9.7109375" style="1" customWidth="1"/>
    <col min="4094" max="4096" width="11.85546875" style="1" customWidth="1"/>
    <col min="4097" max="4098" width="9.7109375" style="1" customWidth="1"/>
    <col min="4099" max="4103" width="10.28515625" style="1" customWidth="1"/>
    <col min="4104" max="4107" width="9.7109375" style="1" customWidth="1"/>
    <col min="4108" max="4348" width="9.140625" style="1"/>
    <col min="4349" max="4349" width="9.7109375" style="1" customWidth="1"/>
    <col min="4350" max="4352" width="11.85546875" style="1" customWidth="1"/>
    <col min="4353" max="4354" width="9.7109375" style="1" customWidth="1"/>
    <col min="4355" max="4359" width="10.28515625" style="1" customWidth="1"/>
    <col min="4360" max="4363" width="9.7109375" style="1" customWidth="1"/>
    <col min="4364" max="4604" width="9.140625" style="1"/>
    <col min="4605" max="4605" width="9.7109375" style="1" customWidth="1"/>
    <col min="4606" max="4608" width="11.85546875" style="1" customWidth="1"/>
    <col min="4609" max="4610" width="9.7109375" style="1" customWidth="1"/>
    <col min="4611" max="4615" width="10.28515625" style="1" customWidth="1"/>
    <col min="4616" max="4619" width="9.7109375" style="1" customWidth="1"/>
    <col min="4620" max="4860" width="9.140625" style="1"/>
    <col min="4861" max="4861" width="9.7109375" style="1" customWidth="1"/>
    <col min="4862" max="4864" width="11.85546875" style="1" customWidth="1"/>
    <col min="4865" max="4866" width="9.7109375" style="1" customWidth="1"/>
    <col min="4867" max="4871" width="10.28515625" style="1" customWidth="1"/>
    <col min="4872" max="4875" width="9.7109375" style="1" customWidth="1"/>
    <col min="4876" max="5116" width="9.140625" style="1"/>
    <col min="5117" max="5117" width="9.7109375" style="1" customWidth="1"/>
    <col min="5118" max="5120" width="11.85546875" style="1" customWidth="1"/>
    <col min="5121" max="5122" width="9.7109375" style="1" customWidth="1"/>
    <col min="5123" max="5127" width="10.28515625" style="1" customWidth="1"/>
    <col min="5128" max="5131" width="9.7109375" style="1" customWidth="1"/>
    <col min="5132" max="5372" width="9.140625" style="1"/>
    <col min="5373" max="5373" width="9.7109375" style="1" customWidth="1"/>
    <col min="5374" max="5376" width="11.85546875" style="1" customWidth="1"/>
    <col min="5377" max="5378" width="9.7109375" style="1" customWidth="1"/>
    <col min="5379" max="5383" width="10.28515625" style="1" customWidth="1"/>
    <col min="5384" max="5387" width="9.7109375" style="1" customWidth="1"/>
    <col min="5388" max="5628" width="9.140625" style="1"/>
    <col min="5629" max="5629" width="9.7109375" style="1" customWidth="1"/>
    <col min="5630" max="5632" width="11.85546875" style="1" customWidth="1"/>
    <col min="5633" max="5634" width="9.7109375" style="1" customWidth="1"/>
    <col min="5635" max="5639" width="10.28515625" style="1" customWidth="1"/>
    <col min="5640" max="5643" width="9.7109375" style="1" customWidth="1"/>
    <col min="5644" max="5884" width="9.140625" style="1"/>
    <col min="5885" max="5885" width="9.7109375" style="1" customWidth="1"/>
    <col min="5886" max="5888" width="11.85546875" style="1" customWidth="1"/>
    <col min="5889" max="5890" width="9.7109375" style="1" customWidth="1"/>
    <col min="5891" max="5895" width="10.28515625" style="1" customWidth="1"/>
    <col min="5896" max="5899" width="9.7109375" style="1" customWidth="1"/>
    <col min="5900" max="6140" width="9.140625" style="1"/>
    <col min="6141" max="6141" width="9.7109375" style="1" customWidth="1"/>
    <col min="6142" max="6144" width="11.85546875" style="1" customWidth="1"/>
    <col min="6145" max="6146" width="9.7109375" style="1" customWidth="1"/>
    <col min="6147" max="6151" width="10.28515625" style="1" customWidth="1"/>
    <col min="6152" max="6155" width="9.7109375" style="1" customWidth="1"/>
    <col min="6156" max="6396" width="9.140625" style="1"/>
    <col min="6397" max="6397" width="9.7109375" style="1" customWidth="1"/>
    <col min="6398" max="6400" width="11.85546875" style="1" customWidth="1"/>
    <col min="6401" max="6402" width="9.7109375" style="1" customWidth="1"/>
    <col min="6403" max="6407" width="10.28515625" style="1" customWidth="1"/>
    <col min="6408" max="6411" width="9.7109375" style="1" customWidth="1"/>
    <col min="6412" max="6652" width="9.140625" style="1"/>
    <col min="6653" max="6653" width="9.7109375" style="1" customWidth="1"/>
    <col min="6654" max="6656" width="11.85546875" style="1" customWidth="1"/>
    <col min="6657" max="6658" width="9.7109375" style="1" customWidth="1"/>
    <col min="6659" max="6663" width="10.28515625" style="1" customWidth="1"/>
    <col min="6664" max="6667" width="9.7109375" style="1" customWidth="1"/>
    <col min="6668" max="6908" width="9.140625" style="1"/>
    <col min="6909" max="6909" width="9.7109375" style="1" customWidth="1"/>
    <col min="6910" max="6912" width="11.85546875" style="1" customWidth="1"/>
    <col min="6913" max="6914" width="9.7109375" style="1" customWidth="1"/>
    <col min="6915" max="6919" width="10.28515625" style="1" customWidth="1"/>
    <col min="6920" max="6923" width="9.7109375" style="1" customWidth="1"/>
    <col min="6924" max="7164" width="9.140625" style="1"/>
    <col min="7165" max="7165" width="9.7109375" style="1" customWidth="1"/>
    <col min="7166" max="7168" width="11.85546875" style="1" customWidth="1"/>
    <col min="7169" max="7170" width="9.7109375" style="1" customWidth="1"/>
    <col min="7171" max="7175" width="10.28515625" style="1" customWidth="1"/>
    <col min="7176" max="7179" width="9.7109375" style="1" customWidth="1"/>
    <col min="7180" max="7420" width="9.140625" style="1"/>
    <col min="7421" max="7421" width="9.7109375" style="1" customWidth="1"/>
    <col min="7422" max="7424" width="11.85546875" style="1" customWidth="1"/>
    <col min="7425" max="7426" width="9.7109375" style="1" customWidth="1"/>
    <col min="7427" max="7431" width="10.28515625" style="1" customWidth="1"/>
    <col min="7432" max="7435" width="9.7109375" style="1" customWidth="1"/>
    <col min="7436" max="7676" width="9.140625" style="1"/>
    <col min="7677" max="7677" width="9.7109375" style="1" customWidth="1"/>
    <col min="7678" max="7680" width="11.85546875" style="1" customWidth="1"/>
    <col min="7681" max="7682" width="9.7109375" style="1" customWidth="1"/>
    <col min="7683" max="7687" width="10.28515625" style="1" customWidth="1"/>
    <col min="7688" max="7691" width="9.7109375" style="1" customWidth="1"/>
    <col min="7692" max="7932" width="9.140625" style="1"/>
    <col min="7933" max="7933" width="9.7109375" style="1" customWidth="1"/>
    <col min="7934" max="7936" width="11.85546875" style="1" customWidth="1"/>
    <col min="7937" max="7938" width="9.7109375" style="1" customWidth="1"/>
    <col min="7939" max="7943" width="10.28515625" style="1" customWidth="1"/>
    <col min="7944" max="7947" width="9.7109375" style="1" customWidth="1"/>
    <col min="7948" max="8188" width="9.140625" style="1"/>
    <col min="8189" max="8189" width="9.7109375" style="1" customWidth="1"/>
    <col min="8190" max="8192" width="11.85546875" style="1" customWidth="1"/>
    <col min="8193" max="8194" width="9.7109375" style="1" customWidth="1"/>
    <col min="8195" max="8199" width="10.28515625" style="1" customWidth="1"/>
    <col min="8200" max="8203" width="9.7109375" style="1" customWidth="1"/>
    <col min="8204" max="8444" width="9.140625" style="1"/>
    <col min="8445" max="8445" width="9.7109375" style="1" customWidth="1"/>
    <col min="8446" max="8448" width="11.85546875" style="1" customWidth="1"/>
    <col min="8449" max="8450" width="9.7109375" style="1" customWidth="1"/>
    <col min="8451" max="8455" width="10.28515625" style="1" customWidth="1"/>
    <col min="8456" max="8459" width="9.7109375" style="1" customWidth="1"/>
    <col min="8460" max="8700" width="9.140625" style="1"/>
    <col min="8701" max="8701" width="9.7109375" style="1" customWidth="1"/>
    <col min="8702" max="8704" width="11.85546875" style="1" customWidth="1"/>
    <col min="8705" max="8706" width="9.7109375" style="1" customWidth="1"/>
    <col min="8707" max="8711" width="10.28515625" style="1" customWidth="1"/>
    <col min="8712" max="8715" width="9.7109375" style="1" customWidth="1"/>
    <col min="8716" max="8956" width="9.140625" style="1"/>
    <col min="8957" max="8957" width="9.7109375" style="1" customWidth="1"/>
    <col min="8958" max="8960" width="11.85546875" style="1" customWidth="1"/>
    <col min="8961" max="8962" width="9.7109375" style="1" customWidth="1"/>
    <col min="8963" max="8967" width="10.28515625" style="1" customWidth="1"/>
    <col min="8968" max="8971" width="9.7109375" style="1" customWidth="1"/>
    <col min="8972" max="9212" width="9.140625" style="1"/>
    <col min="9213" max="9213" width="9.7109375" style="1" customWidth="1"/>
    <col min="9214" max="9216" width="11.85546875" style="1" customWidth="1"/>
    <col min="9217" max="9218" width="9.7109375" style="1" customWidth="1"/>
    <col min="9219" max="9223" width="10.28515625" style="1" customWidth="1"/>
    <col min="9224" max="9227" width="9.7109375" style="1" customWidth="1"/>
    <col min="9228" max="9468" width="9.140625" style="1"/>
    <col min="9469" max="9469" width="9.7109375" style="1" customWidth="1"/>
    <col min="9470" max="9472" width="11.85546875" style="1" customWidth="1"/>
    <col min="9473" max="9474" width="9.7109375" style="1" customWidth="1"/>
    <col min="9475" max="9479" width="10.28515625" style="1" customWidth="1"/>
    <col min="9480" max="9483" width="9.7109375" style="1" customWidth="1"/>
    <col min="9484" max="9724" width="9.140625" style="1"/>
    <col min="9725" max="9725" width="9.7109375" style="1" customWidth="1"/>
    <col min="9726" max="9728" width="11.85546875" style="1" customWidth="1"/>
    <col min="9729" max="9730" width="9.7109375" style="1" customWidth="1"/>
    <col min="9731" max="9735" width="10.28515625" style="1" customWidth="1"/>
    <col min="9736" max="9739" width="9.7109375" style="1" customWidth="1"/>
    <col min="9740" max="9980" width="9.140625" style="1"/>
    <col min="9981" max="9981" width="9.7109375" style="1" customWidth="1"/>
    <col min="9982" max="9984" width="11.85546875" style="1" customWidth="1"/>
    <col min="9985" max="9986" width="9.7109375" style="1" customWidth="1"/>
    <col min="9987" max="9991" width="10.28515625" style="1" customWidth="1"/>
    <col min="9992" max="9995" width="9.7109375" style="1" customWidth="1"/>
    <col min="9996" max="10236" width="9.140625" style="1"/>
    <col min="10237" max="10237" width="9.7109375" style="1" customWidth="1"/>
    <col min="10238" max="10240" width="11.85546875" style="1" customWidth="1"/>
    <col min="10241" max="10242" width="9.7109375" style="1" customWidth="1"/>
    <col min="10243" max="10247" width="10.28515625" style="1" customWidth="1"/>
    <col min="10248" max="10251" width="9.7109375" style="1" customWidth="1"/>
    <col min="10252" max="10492" width="9.140625" style="1"/>
    <col min="10493" max="10493" width="9.7109375" style="1" customWidth="1"/>
    <col min="10494" max="10496" width="11.85546875" style="1" customWidth="1"/>
    <col min="10497" max="10498" width="9.7109375" style="1" customWidth="1"/>
    <col min="10499" max="10503" width="10.28515625" style="1" customWidth="1"/>
    <col min="10504" max="10507" width="9.7109375" style="1" customWidth="1"/>
    <col min="10508" max="10748" width="9.140625" style="1"/>
    <col min="10749" max="10749" width="9.7109375" style="1" customWidth="1"/>
    <col min="10750" max="10752" width="11.85546875" style="1" customWidth="1"/>
    <col min="10753" max="10754" width="9.7109375" style="1" customWidth="1"/>
    <col min="10755" max="10759" width="10.28515625" style="1" customWidth="1"/>
    <col min="10760" max="10763" width="9.7109375" style="1" customWidth="1"/>
    <col min="10764" max="11004" width="9.140625" style="1"/>
    <col min="11005" max="11005" width="9.7109375" style="1" customWidth="1"/>
    <col min="11006" max="11008" width="11.85546875" style="1" customWidth="1"/>
    <col min="11009" max="11010" width="9.7109375" style="1" customWidth="1"/>
    <col min="11011" max="11015" width="10.28515625" style="1" customWidth="1"/>
    <col min="11016" max="11019" width="9.7109375" style="1" customWidth="1"/>
    <col min="11020" max="11260" width="9.140625" style="1"/>
    <col min="11261" max="11261" width="9.7109375" style="1" customWidth="1"/>
    <col min="11262" max="11264" width="11.85546875" style="1" customWidth="1"/>
    <col min="11265" max="11266" width="9.7109375" style="1" customWidth="1"/>
    <col min="11267" max="11271" width="10.28515625" style="1" customWidth="1"/>
    <col min="11272" max="11275" width="9.7109375" style="1" customWidth="1"/>
    <col min="11276" max="11516" width="9.140625" style="1"/>
    <col min="11517" max="11517" width="9.7109375" style="1" customWidth="1"/>
    <col min="11518" max="11520" width="11.85546875" style="1" customWidth="1"/>
    <col min="11521" max="11522" width="9.7109375" style="1" customWidth="1"/>
    <col min="11523" max="11527" width="10.28515625" style="1" customWidth="1"/>
    <col min="11528" max="11531" width="9.7109375" style="1" customWidth="1"/>
    <col min="11532" max="11772" width="9.140625" style="1"/>
    <col min="11773" max="11773" width="9.7109375" style="1" customWidth="1"/>
    <col min="11774" max="11776" width="11.85546875" style="1" customWidth="1"/>
    <col min="11777" max="11778" width="9.7109375" style="1" customWidth="1"/>
    <col min="11779" max="11783" width="10.28515625" style="1" customWidth="1"/>
    <col min="11784" max="11787" width="9.7109375" style="1" customWidth="1"/>
    <col min="11788" max="12028" width="9.140625" style="1"/>
    <col min="12029" max="12029" width="9.7109375" style="1" customWidth="1"/>
    <col min="12030" max="12032" width="11.85546875" style="1" customWidth="1"/>
    <col min="12033" max="12034" width="9.7109375" style="1" customWidth="1"/>
    <col min="12035" max="12039" width="10.28515625" style="1" customWidth="1"/>
    <col min="12040" max="12043" width="9.7109375" style="1" customWidth="1"/>
    <col min="12044" max="12284" width="9.140625" style="1"/>
    <col min="12285" max="12285" width="9.7109375" style="1" customWidth="1"/>
    <col min="12286" max="12288" width="11.85546875" style="1" customWidth="1"/>
    <col min="12289" max="12290" width="9.7109375" style="1" customWidth="1"/>
    <col min="12291" max="12295" width="10.28515625" style="1" customWidth="1"/>
    <col min="12296" max="12299" width="9.7109375" style="1" customWidth="1"/>
    <col min="12300" max="12540" width="9.140625" style="1"/>
    <col min="12541" max="12541" width="9.7109375" style="1" customWidth="1"/>
    <col min="12542" max="12544" width="11.85546875" style="1" customWidth="1"/>
    <col min="12545" max="12546" width="9.7109375" style="1" customWidth="1"/>
    <col min="12547" max="12551" width="10.28515625" style="1" customWidth="1"/>
    <col min="12552" max="12555" width="9.7109375" style="1" customWidth="1"/>
    <col min="12556" max="12796" width="9.140625" style="1"/>
    <col min="12797" max="12797" width="9.7109375" style="1" customWidth="1"/>
    <col min="12798" max="12800" width="11.85546875" style="1" customWidth="1"/>
    <col min="12801" max="12802" width="9.7109375" style="1" customWidth="1"/>
    <col min="12803" max="12807" width="10.28515625" style="1" customWidth="1"/>
    <col min="12808" max="12811" width="9.7109375" style="1" customWidth="1"/>
    <col min="12812" max="13052" width="9.140625" style="1"/>
    <col min="13053" max="13053" width="9.7109375" style="1" customWidth="1"/>
    <col min="13054" max="13056" width="11.85546875" style="1" customWidth="1"/>
    <col min="13057" max="13058" width="9.7109375" style="1" customWidth="1"/>
    <col min="13059" max="13063" width="10.28515625" style="1" customWidth="1"/>
    <col min="13064" max="13067" width="9.7109375" style="1" customWidth="1"/>
    <col min="13068" max="13308" width="9.140625" style="1"/>
    <col min="13309" max="13309" width="9.7109375" style="1" customWidth="1"/>
    <col min="13310" max="13312" width="11.85546875" style="1" customWidth="1"/>
    <col min="13313" max="13314" width="9.7109375" style="1" customWidth="1"/>
    <col min="13315" max="13319" width="10.28515625" style="1" customWidth="1"/>
    <col min="13320" max="13323" width="9.7109375" style="1" customWidth="1"/>
    <col min="13324" max="13564" width="9.140625" style="1"/>
    <col min="13565" max="13565" width="9.7109375" style="1" customWidth="1"/>
    <col min="13566" max="13568" width="11.85546875" style="1" customWidth="1"/>
    <col min="13569" max="13570" width="9.7109375" style="1" customWidth="1"/>
    <col min="13571" max="13575" width="10.28515625" style="1" customWidth="1"/>
    <col min="13576" max="13579" width="9.7109375" style="1" customWidth="1"/>
    <col min="13580" max="13820" width="9.140625" style="1"/>
    <col min="13821" max="13821" width="9.7109375" style="1" customWidth="1"/>
    <col min="13822" max="13824" width="11.85546875" style="1" customWidth="1"/>
    <col min="13825" max="13826" width="9.7109375" style="1" customWidth="1"/>
    <col min="13827" max="13831" width="10.28515625" style="1" customWidth="1"/>
    <col min="13832" max="13835" width="9.7109375" style="1" customWidth="1"/>
    <col min="13836" max="14076" width="9.140625" style="1"/>
    <col min="14077" max="14077" width="9.7109375" style="1" customWidth="1"/>
    <col min="14078" max="14080" width="11.85546875" style="1" customWidth="1"/>
    <col min="14081" max="14082" width="9.7109375" style="1" customWidth="1"/>
    <col min="14083" max="14087" width="10.28515625" style="1" customWidth="1"/>
    <col min="14088" max="14091" width="9.7109375" style="1" customWidth="1"/>
    <col min="14092" max="14332" width="9.140625" style="1"/>
    <col min="14333" max="14333" width="9.7109375" style="1" customWidth="1"/>
    <col min="14334" max="14336" width="11.85546875" style="1" customWidth="1"/>
    <col min="14337" max="14338" width="9.7109375" style="1" customWidth="1"/>
    <col min="14339" max="14343" width="10.28515625" style="1" customWidth="1"/>
    <col min="14344" max="14347" width="9.7109375" style="1" customWidth="1"/>
    <col min="14348" max="14588" width="9.140625" style="1"/>
    <col min="14589" max="14589" width="9.7109375" style="1" customWidth="1"/>
    <col min="14590" max="14592" width="11.85546875" style="1" customWidth="1"/>
    <col min="14593" max="14594" width="9.7109375" style="1" customWidth="1"/>
    <col min="14595" max="14599" width="10.28515625" style="1" customWidth="1"/>
    <col min="14600" max="14603" width="9.7109375" style="1" customWidth="1"/>
    <col min="14604" max="14844" width="9.140625" style="1"/>
    <col min="14845" max="14845" width="9.7109375" style="1" customWidth="1"/>
    <col min="14846" max="14848" width="11.85546875" style="1" customWidth="1"/>
    <col min="14849" max="14850" width="9.7109375" style="1" customWidth="1"/>
    <col min="14851" max="14855" width="10.28515625" style="1" customWidth="1"/>
    <col min="14856" max="14859" width="9.7109375" style="1" customWidth="1"/>
    <col min="14860" max="15100" width="9.140625" style="1"/>
    <col min="15101" max="15101" width="9.7109375" style="1" customWidth="1"/>
    <col min="15102" max="15104" width="11.85546875" style="1" customWidth="1"/>
    <col min="15105" max="15106" width="9.7109375" style="1" customWidth="1"/>
    <col min="15107" max="15111" width="10.28515625" style="1" customWidth="1"/>
    <col min="15112" max="15115" width="9.7109375" style="1" customWidth="1"/>
    <col min="15116" max="15356" width="9.140625" style="1"/>
    <col min="15357" max="15357" width="9.7109375" style="1" customWidth="1"/>
    <col min="15358" max="15360" width="11.85546875" style="1" customWidth="1"/>
    <col min="15361" max="15362" width="9.7109375" style="1" customWidth="1"/>
    <col min="15363" max="15367" width="10.28515625" style="1" customWidth="1"/>
    <col min="15368" max="15371" width="9.7109375" style="1" customWidth="1"/>
    <col min="15372" max="15612" width="9.140625" style="1"/>
    <col min="15613" max="15613" width="9.7109375" style="1" customWidth="1"/>
    <col min="15614" max="15616" width="11.85546875" style="1" customWidth="1"/>
    <col min="15617" max="15618" width="9.7109375" style="1" customWidth="1"/>
    <col min="15619" max="15623" width="10.28515625" style="1" customWidth="1"/>
    <col min="15624" max="15627" width="9.7109375" style="1" customWidth="1"/>
    <col min="15628" max="15868" width="9.140625" style="1"/>
    <col min="15869" max="15869" width="9.7109375" style="1" customWidth="1"/>
    <col min="15870" max="15872" width="11.85546875" style="1" customWidth="1"/>
    <col min="15873" max="15874" width="9.7109375" style="1" customWidth="1"/>
    <col min="15875" max="15879" width="10.28515625" style="1" customWidth="1"/>
    <col min="15880" max="15883" width="9.7109375" style="1" customWidth="1"/>
    <col min="15884" max="16124" width="9.140625" style="1"/>
    <col min="16125" max="16125" width="9.7109375" style="1" customWidth="1"/>
    <col min="16126" max="16128" width="11.85546875" style="1" customWidth="1"/>
    <col min="16129" max="16130" width="9.7109375" style="1" customWidth="1"/>
    <col min="16131" max="16135" width="10.28515625" style="1" customWidth="1"/>
    <col min="16136" max="16139" width="9.7109375" style="1" customWidth="1"/>
    <col min="16140" max="16381" width="9.140625" style="1"/>
    <col min="16382" max="16384" width="9" style="1"/>
  </cols>
  <sheetData>
    <row r="1" spans="1:11" ht="18" customHeight="1" x14ac:dyDescent="0.15">
      <c r="A1" s="154" t="s">
        <v>0</v>
      </c>
      <c r="B1" s="154" t="s">
        <v>173</v>
      </c>
      <c r="C1" s="154" t="s">
        <v>174</v>
      </c>
      <c r="D1" s="154" t="s">
        <v>154</v>
      </c>
      <c r="E1" s="155" t="s">
        <v>155</v>
      </c>
      <c r="F1" s="151" t="s">
        <v>175</v>
      </c>
      <c r="G1" s="152"/>
      <c r="H1" s="151" t="s">
        <v>176</v>
      </c>
      <c r="I1" s="152"/>
      <c r="J1" s="152"/>
      <c r="K1" s="153"/>
    </row>
    <row r="2" spans="1:11" ht="18" customHeight="1" x14ac:dyDescent="0.15">
      <c r="A2" s="143"/>
      <c r="B2" s="143"/>
      <c r="C2" s="143"/>
      <c r="D2" s="143"/>
      <c r="E2" s="156"/>
      <c r="F2" s="35" t="s">
        <v>177</v>
      </c>
      <c r="G2" s="36" t="s">
        <v>178</v>
      </c>
      <c r="H2" s="35" t="s">
        <v>177</v>
      </c>
      <c r="I2" s="151" t="s">
        <v>178</v>
      </c>
      <c r="J2" s="152"/>
      <c r="K2" s="153"/>
    </row>
    <row r="3" spans="1:11" ht="18" customHeight="1" x14ac:dyDescent="0.15">
      <c r="A3" s="144"/>
      <c r="B3" s="144"/>
      <c r="C3" s="144"/>
      <c r="D3" s="144"/>
      <c r="E3" s="157"/>
      <c r="F3" s="37" t="s">
        <v>179</v>
      </c>
      <c r="G3" s="13" t="s">
        <v>12</v>
      </c>
      <c r="H3" s="37" t="s">
        <v>179</v>
      </c>
      <c r="I3" s="13" t="s">
        <v>12</v>
      </c>
      <c r="J3" s="13" t="s">
        <v>13</v>
      </c>
      <c r="K3" s="13" t="s">
        <v>14</v>
      </c>
    </row>
    <row r="4" spans="1:11" ht="18" customHeight="1" x14ac:dyDescent="0.15">
      <c r="A4" s="31" t="s">
        <v>18</v>
      </c>
      <c r="B4" s="14" t="s">
        <v>19</v>
      </c>
      <c r="C4" s="14" t="s">
        <v>20</v>
      </c>
      <c r="D4" s="15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</row>
  </sheetData>
  <mergeCells count="8">
    <mergeCell ref="F1:G1"/>
    <mergeCell ref="H1:K1"/>
    <mergeCell ref="I2:K2"/>
    <mergeCell ref="A1:A3"/>
    <mergeCell ref="B1:B3"/>
    <mergeCell ref="C1:C3"/>
    <mergeCell ref="D1:D3"/>
    <mergeCell ref="E1:E3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4"/>
  <sheetViews>
    <sheetView workbookViewId="0">
      <selection activeCell="F16" sqref="F16"/>
    </sheetView>
  </sheetViews>
  <sheetFormatPr defaultColWidth="9" defaultRowHeight="12" customHeight="1" x14ac:dyDescent="0.15"/>
  <cols>
    <col min="1" max="1" width="10.7109375" style="1" customWidth="1"/>
    <col min="2" max="3" width="20.7109375" style="1" customWidth="1"/>
    <col min="4" max="6" width="12.7109375" style="1" customWidth="1"/>
    <col min="7" max="7" width="20.7109375" style="1" customWidth="1"/>
    <col min="8" max="11" width="12.7109375" style="1" customWidth="1"/>
    <col min="12" max="249" width="9.140625" style="1"/>
    <col min="250" max="264" width="9.85546875" style="1" customWidth="1"/>
    <col min="265" max="505" width="9.140625" style="1"/>
    <col min="506" max="520" width="9.85546875" style="1" customWidth="1"/>
    <col min="521" max="761" width="9.140625" style="1"/>
    <col min="762" max="776" width="9.85546875" style="1" customWidth="1"/>
    <col min="777" max="1017" width="9.140625" style="1"/>
    <col min="1018" max="1032" width="9.85546875" style="1" customWidth="1"/>
    <col min="1033" max="1273" width="9.140625" style="1"/>
    <col min="1274" max="1288" width="9.85546875" style="1" customWidth="1"/>
    <col min="1289" max="1529" width="9.140625" style="1"/>
    <col min="1530" max="1544" width="9.85546875" style="1" customWidth="1"/>
    <col min="1545" max="1785" width="9.140625" style="1"/>
    <col min="1786" max="1800" width="9.85546875" style="1" customWidth="1"/>
    <col min="1801" max="2041" width="9.140625" style="1"/>
    <col min="2042" max="2056" width="9.85546875" style="1" customWidth="1"/>
    <col min="2057" max="2297" width="9.140625" style="1"/>
    <col min="2298" max="2312" width="9.85546875" style="1" customWidth="1"/>
    <col min="2313" max="2553" width="9.140625" style="1"/>
    <col min="2554" max="2568" width="9.85546875" style="1" customWidth="1"/>
    <col min="2569" max="2809" width="9.140625" style="1"/>
    <col min="2810" max="2824" width="9.85546875" style="1" customWidth="1"/>
    <col min="2825" max="3065" width="9.140625" style="1"/>
    <col min="3066" max="3080" width="9.85546875" style="1" customWidth="1"/>
    <col min="3081" max="3321" width="9.140625" style="1"/>
    <col min="3322" max="3336" width="9.85546875" style="1" customWidth="1"/>
    <col min="3337" max="3577" width="9.140625" style="1"/>
    <col min="3578" max="3592" width="9.85546875" style="1" customWidth="1"/>
    <col min="3593" max="3833" width="9.140625" style="1"/>
    <col min="3834" max="3848" width="9.85546875" style="1" customWidth="1"/>
    <col min="3849" max="4089" width="9.140625" style="1"/>
    <col min="4090" max="4104" width="9.85546875" style="1" customWidth="1"/>
    <col min="4105" max="4345" width="9.140625" style="1"/>
    <col min="4346" max="4360" width="9.85546875" style="1" customWidth="1"/>
    <col min="4361" max="4601" width="9.140625" style="1"/>
    <col min="4602" max="4616" width="9.85546875" style="1" customWidth="1"/>
    <col min="4617" max="4857" width="9.140625" style="1"/>
    <col min="4858" max="4872" width="9.85546875" style="1" customWidth="1"/>
    <col min="4873" max="5113" width="9.140625" style="1"/>
    <col min="5114" max="5128" width="9.85546875" style="1" customWidth="1"/>
    <col min="5129" max="5369" width="9.140625" style="1"/>
    <col min="5370" max="5384" width="9.85546875" style="1" customWidth="1"/>
    <col min="5385" max="5625" width="9.140625" style="1"/>
    <col min="5626" max="5640" width="9.85546875" style="1" customWidth="1"/>
    <col min="5641" max="5881" width="9.140625" style="1"/>
    <col min="5882" max="5896" width="9.85546875" style="1" customWidth="1"/>
    <col min="5897" max="6137" width="9.140625" style="1"/>
    <col min="6138" max="6152" width="9.85546875" style="1" customWidth="1"/>
    <col min="6153" max="6393" width="9.140625" style="1"/>
    <col min="6394" max="6408" width="9.85546875" style="1" customWidth="1"/>
    <col min="6409" max="6649" width="9.140625" style="1"/>
    <col min="6650" max="6664" width="9.85546875" style="1" customWidth="1"/>
    <col min="6665" max="6905" width="9.140625" style="1"/>
    <col min="6906" max="6920" width="9.85546875" style="1" customWidth="1"/>
    <col min="6921" max="7161" width="9.140625" style="1"/>
    <col min="7162" max="7176" width="9.85546875" style="1" customWidth="1"/>
    <col min="7177" max="7417" width="9.140625" style="1"/>
    <col min="7418" max="7432" width="9.85546875" style="1" customWidth="1"/>
    <col min="7433" max="7673" width="9.140625" style="1"/>
    <col min="7674" max="7688" width="9.85546875" style="1" customWidth="1"/>
    <col min="7689" max="7929" width="9.140625" style="1"/>
    <col min="7930" max="7944" width="9.85546875" style="1" customWidth="1"/>
    <col min="7945" max="8185" width="9.140625" style="1"/>
    <col min="8186" max="8200" width="9.85546875" style="1" customWidth="1"/>
    <col min="8201" max="8441" width="9.140625" style="1"/>
    <col min="8442" max="8456" width="9.85546875" style="1" customWidth="1"/>
    <col min="8457" max="8697" width="9.140625" style="1"/>
    <col min="8698" max="8712" width="9.85546875" style="1" customWidth="1"/>
    <col min="8713" max="8953" width="9.140625" style="1"/>
    <col min="8954" max="8968" width="9.85546875" style="1" customWidth="1"/>
    <col min="8969" max="9209" width="9.140625" style="1"/>
    <col min="9210" max="9224" width="9.85546875" style="1" customWidth="1"/>
    <col min="9225" max="9465" width="9.140625" style="1"/>
    <col min="9466" max="9480" width="9.85546875" style="1" customWidth="1"/>
    <col min="9481" max="9721" width="9.140625" style="1"/>
    <col min="9722" max="9736" width="9.85546875" style="1" customWidth="1"/>
    <col min="9737" max="9977" width="9.140625" style="1"/>
    <col min="9978" max="9992" width="9.85546875" style="1" customWidth="1"/>
    <col min="9993" max="10233" width="9.140625" style="1"/>
    <col min="10234" max="10248" width="9.85546875" style="1" customWidth="1"/>
    <col min="10249" max="10489" width="9.140625" style="1"/>
    <col min="10490" max="10504" width="9.85546875" style="1" customWidth="1"/>
    <col min="10505" max="10745" width="9.140625" style="1"/>
    <col min="10746" max="10760" width="9.85546875" style="1" customWidth="1"/>
    <col min="10761" max="11001" width="9.140625" style="1"/>
    <col min="11002" max="11016" width="9.85546875" style="1" customWidth="1"/>
    <col min="11017" max="11257" width="9.140625" style="1"/>
    <col min="11258" max="11272" width="9.85546875" style="1" customWidth="1"/>
    <col min="11273" max="11513" width="9.140625" style="1"/>
    <col min="11514" max="11528" width="9.85546875" style="1" customWidth="1"/>
    <col min="11529" max="11769" width="9.140625" style="1"/>
    <col min="11770" max="11784" width="9.85546875" style="1" customWidth="1"/>
    <col min="11785" max="12025" width="9.140625" style="1"/>
    <col min="12026" max="12040" width="9.85546875" style="1" customWidth="1"/>
    <col min="12041" max="12281" width="9.140625" style="1"/>
    <col min="12282" max="12296" width="9.85546875" style="1" customWidth="1"/>
    <col min="12297" max="12537" width="9.140625" style="1"/>
    <col min="12538" max="12552" width="9.85546875" style="1" customWidth="1"/>
    <col min="12553" max="12793" width="9.140625" style="1"/>
    <col min="12794" max="12808" width="9.85546875" style="1" customWidth="1"/>
    <col min="12809" max="13049" width="9.140625" style="1"/>
    <col min="13050" max="13064" width="9.85546875" style="1" customWidth="1"/>
    <col min="13065" max="13305" width="9.140625" style="1"/>
    <col min="13306" max="13320" width="9.85546875" style="1" customWidth="1"/>
    <col min="13321" max="13561" width="9.140625" style="1"/>
    <col min="13562" max="13576" width="9.85546875" style="1" customWidth="1"/>
    <col min="13577" max="13817" width="9.140625" style="1"/>
    <col min="13818" max="13832" width="9.85546875" style="1" customWidth="1"/>
    <col min="13833" max="14073" width="9.140625" style="1"/>
    <col min="14074" max="14088" width="9.85546875" style="1" customWidth="1"/>
    <col min="14089" max="14329" width="9.140625" style="1"/>
    <col min="14330" max="14344" width="9.85546875" style="1" customWidth="1"/>
    <col min="14345" max="14585" width="9.140625" style="1"/>
    <col min="14586" max="14600" width="9.85546875" style="1" customWidth="1"/>
    <col min="14601" max="14841" width="9.140625" style="1"/>
    <col min="14842" max="14856" width="9.85546875" style="1" customWidth="1"/>
    <col min="14857" max="15097" width="9.140625" style="1"/>
    <col min="15098" max="15112" width="9.85546875" style="1" customWidth="1"/>
    <col min="15113" max="15353" width="9.140625" style="1"/>
    <col min="15354" max="15368" width="9.85546875" style="1" customWidth="1"/>
    <col min="15369" max="15609" width="9.140625" style="1"/>
    <col min="15610" max="15624" width="9.85546875" style="1" customWidth="1"/>
    <col min="15625" max="15865" width="9.140625" style="1"/>
    <col min="15866" max="15880" width="9.85546875" style="1" customWidth="1"/>
    <col min="15881" max="16121" width="9.140625" style="1"/>
    <col min="16122" max="16136" width="9.85546875" style="1" customWidth="1"/>
    <col min="16137" max="16378" width="9.140625" style="1"/>
    <col min="16379" max="16384" width="9" style="1"/>
  </cols>
  <sheetData>
    <row r="1" spans="1:11" ht="18" customHeight="1" x14ac:dyDescent="0.15">
      <c r="A1" s="154" t="s">
        <v>0</v>
      </c>
      <c r="B1" s="154" t="s">
        <v>173</v>
      </c>
      <c r="C1" s="154" t="s">
        <v>180</v>
      </c>
      <c r="D1" s="154" t="s">
        <v>154</v>
      </c>
      <c r="E1" s="155" t="s">
        <v>155</v>
      </c>
      <c r="F1" s="151" t="s">
        <v>175</v>
      </c>
      <c r="G1" s="152"/>
      <c r="H1" s="151" t="s">
        <v>176</v>
      </c>
      <c r="I1" s="152"/>
      <c r="J1" s="152"/>
      <c r="K1" s="153"/>
    </row>
    <row r="2" spans="1:11" ht="18" customHeight="1" x14ac:dyDescent="0.15">
      <c r="A2" s="143"/>
      <c r="B2" s="143"/>
      <c r="C2" s="143"/>
      <c r="D2" s="143"/>
      <c r="E2" s="156"/>
      <c r="F2" s="35" t="s">
        <v>177</v>
      </c>
      <c r="G2" s="36" t="s">
        <v>178</v>
      </c>
      <c r="H2" s="35" t="s">
        <v>177</v>
      </c>
      <c r="I2" s="151" t="s">
        <v>178</v>
      </c>
      <c r="J2" s="152"/>
      <c r="K2" s="153"/>
    </row>
    <row r="3" spans="1:11" ht="18" customHeight="1" x14ac:dyDescent="0.15">
      <c r="A3" s="144"/>
      <c r="B3" s="144"/>
      <c r="C3" s="144"/>
      <c r="D3" s="144"/>
      <c r="E3" s="157"/>
      <c r="F3" s="37" t="s">
        <v>179</v>
      </c>
      <c r="G3" s="13" t="s">
        <v>12</v>
      </c>
      <c r="H3" s="37" t="s">
        <v>179</v>
      </c>
      <c r="I3" s="13" t="s">
        <v>12</v>
      </c>
      <c r="J3" s="13" t="s">
        <v>13</v>
      </c>
      <c r="K3" s="13" t="s">
        <v>14</v>
      </c>
    </row>
    <row r="4" spans="1:11" ht="18" customHeight="1" x14ac:dyDescent="0.15">
      <c r="A4" s="14" t="s">
        <v>18</v>
      </c>
      <c r="B4" s="14" t="s">
        <v>19</v>
      </c>
      <c r="C4" s="14" t="s">
        <v>20</v>
      </c>
      <c r="D4" s="15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</row>
  </sheetData>
  <mergeCells count="8">
    <mergeCell ref="F1:G1"/>
    <mergeCell ref="H1:K1"/>
    <mergeCell ref="I2:K2"/>
    <mergeCell ref="A1:A3"/>
    <mergeCell ref="B1:B3"/>
    <mergeCell ref="C1:C3"/>
    <mergeCell ref="D1:D3"/>
    <mergeCell ref="E1:E3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0"/>
  <sheetViews>
    <sheetView zoomScale="160" zoomScaleNormal="160" workbookViewId="0">
      <selection activeCell="B17" sqref="B17"/>
    </sheetView>
  </sheetViews>
  <sheetFormatPr defaultColWidth="9" defaultRowHeight="12" x14ac:dyDescent="0.15"/>
  <cols>
    <col min="1" max="1" width="10.7109375" style="1" customWidth="1"/>
    <col min="2" max="2" width="28.140625" style="1" customWidth="1"/>
    <col min="3" max="3" width="20.42578125" style="1" customWidth="1"/>
    <col min="4" max="9" width="12.7109375" style="33" customWidth="1"/>
    <col min="10" max="10" width="68.7109375" style="34" customWidth="1"/>
    <col min="11" max="247" width="9.140625" style="1"/>
    <col min="248" max="249" width="11.42578125" style="1" customWidth="1"/>
    <col min="250" max="250" width="12.85546875" style="1" customWidth="1"/>
    <col min="251" max="261" width="11.42578125" style="1" customWidth="1"/>
    <col min="262" max="503" width="9.140625" style="1"/>
    <col min="504" max="505" width="11.42578125" style="1" customWidth="1"/>
    <col min="506" max="506" width="12.85546875" style="1" customWidth="1"/>
    <col min="507" max="517" width="11.42578125" style="1" customWidth="1"/>
    <col min="518" max="759" width="9.140625" style="1"/>
    <col min="760" max="761" width="11.42578125" style="1" customWidth="1"/>
    <col min="762" max="762" width="12.85546875" style="1" customWidth="1"/>
    <col min="763" max="773" width="11.42578125" style="1" customWidth="1"/>
    <col min="774" max="1015" width="9.140625" style="1"/>
    <col min="1016" max="1017" width="11.42578125" style="1" customWidth="1"/>
    <col min="1018" max="1018" width="12.85546875" style="1" customWidth="1"/>
    <col min="1019" max="1029" width="11.42578125" style="1" customWidth="1"/>
    <col min="1030" max="1271" width="9.140625" style="1"/>
    <col min="1272" max="1273" width="11.42578125" style="1" customWidth="1"/>
    <col min="1274" max="1274" width="12.85546875" style="1" customWidth="1"/>
    <col min="1275" max="1285" width="11.42578125" style="1" customWidth="1"/>
    <col min="1286" max="1527" width="9.140625" style="1"/>
    <col min="1528" max="1529" width="11.42578125" style="1" customWidth="1"/>
    <col min="1530" max="1530" width="12.85546875" style="1" customWidth="1"/>
    <col min="1531" max="1541" width="11.42578125" style="1" customWidth="1"/>
    <col min="1542" max="1783" width="9.140625" style="1"/>
    <col min="1784" max="1785" width="11.42578125" style="1" customWidth="1"/>
    <col min="1786" max="1786" width="12.85546875" style="1" customWidth="1"/>
    <col min="1787" max="1797" width="11.42578125" style="1" customWidth="1"/>
    <col min="1798" max="2039" width="9.140625" style="1"/>
    <col min="2040" max="2041" width="11.42578125" style="1" customWidth="1"/>
    <col min="2042" max="2042" width="12.85546875" style="1" customWidth="1"/>
    <col min="2043" max="2053" width="11.42578125" style="1" customWidth="1"/>
    <col min="2054" max="2295" width="9.140625" style="1"/>
    <col min="2296" max="2297" width="11.42578125" style="1" customWidth="1"/>
    <col min="2298" max="2298" width="12.85546875" style="1" customWidth="1"/>
    <col min="2299" max="2309" width="11.42578125" style="1" customWidth="1"/>
    <col min="2310" max="2551" width="9.140625" style="1"/>
    <col min="2552" max="2553" width="11.42578125" style="1" customWidth="1"/>
    <col min="2554" max="2554" width="12.85546875" style="1" customWidth="1"/>
    <col min="2555" max="2565" width="11.42578125" style="1" customWidth="1"/>
    <col min="2566" max="2807" width="9.140625" style="1"/>
    <col min="2808" max="2809" width="11.42578125" style="1" customWidth="1"/>
    <col min="2810" max="2810" width="12.85546875" style="1" customWidth="1"/>
    <col min="2811" max="2821" width="11.42578125" style="1" customWidth="1"/>
    <col min="2822" max="3063" width="9.140625" style="1"/>
    <col min="3064" max="3065" width="11.42578125" style="1" customWidth="1"/>
    <col min="3066" max="3066" width="12.85546875" style="1" customWidth="1"/>
    <col min="3067" max="3077" width="11.42578125" style="1" customWidth="1"/>
    <col min="3078" max="3319" width="9.140625" style="1"/>
    <col min="3320" max="3321" width="11.42578125" style="1" customWidth="1"/>
    <col min="3322" max="3322" width="12.85546875" style="1" customWidth="1"/>
    <col min="3323" max="3333" width="11.42578125" style="1" customWidth="1"/>
    <col min="3334" max="3575" width="9.140625" style="1"/>
    <col min="3576" max="3577" width="11.42578125" style="1" customWidth="1"/>
    <col min="3578" max="3578" width="12.85546875" style="1" customWidth="1"/>
    <col min="3579" max="3589" width="11.42578125" style="1" customWidth="1"/>
    <col min="3590" max="3831" width="9.140625" style="1"/>
    <col min="3832" max="3833" width="11.42578125" style="1" customWidth="1"/>
    <col min="3834" max="3834" width="12.85546875" style="1" customWidth="1"/>
    <col min="3835" max="3845" width="11.42578125" style="1" customWidth="1"/>
    <col min="3846" max="4087" width="9.140625" style="1"/>
    <col min="4088" max="4089" width="11.42578125" style="1" customWidth="1"/>
    <col min="4090" max="4090" width="12.85546875" style="1" customWidth="1"/>
    <col min="4091" max="4101" width="11.42578125" style="1" customWidth="1"/>
    <col min="4102" max="4343" width="9.140625" style="1"/>
    <col min="4344" max="4345" width="11.42578125" style="1" customWidth="1"/>
    <col min="4346" max="4346" width="12.85546875" style="1" customWidth="1"/>
    <col min="4347" max="4357" width="11.42578125" style="1" customWidth="1"/>
    <col min="4358" max="4599" width="9.140625" style="1"/>
    <col min="4600" max="4601" width="11.42578125" style="1" customWidth="1"/>
    <col min="4602" max="4602" width="12.85546875" style="1" customWidth="1"/>
    <col min="4603" max="4613" width="11.42578125" style="1" customWidth="1"/>
    <col min="4614" max="4855" width="9.140625" style="1"/>
    <col min="4856" max="4857" width="11.42578125" style="1" customWidth="1"/>
    <col min="4858" max="4858" width="12.85546875" style="1" customWidth="1"/>
    <col min="4859" max="4869" width="11.42578125" style="1" customWidth="1"/>
    <col min="4870" max="5111" width="9.140625" style="1"/>
    <col min="5112" max="5113" width="11.42578125" style="1" customWidth="1"/>
    <col min="5114" max="5114" width="12.85546875" style="1" customWidth="1"/>
    <col min="5115" max="5125" width="11.42578125" style="1" customWidth="1"/>
    <col min="5126" max="5367" width="9.140625" style="1"/>
    <col min="5368" max="5369" width="11.42578125" style="1" customWidth="1"/>
    <col min="5370" max="5370" width="12.85546875" style="1" customWidth="1"/>
    <col min="5371" max="5381" width="11.42578125" style="1" customWidth="1"/>
    <col min="5382" max="5623" width="9.140625" style="1"/>
    <col min="5624" max="5625" width="11.42578125" style="1" customWidth="1"/>
    <col min="5626" max="5626" width="12.85546875" style="1" customWidth="1"/>
    <col min="5627" max="5637" width="11.42578125" style="1" customWidth="1"/>
    <col min="5638" max="5879" width="9.140625" style="1"/>
    <col min="5880" max="5881" width="11.42578125" style="1" customWidth="1"/>
    <col min="5882" max="5882" width="12.85546875" style="1" customWidth="1"/>
    <col min="5883" max="5893" width="11.42578125" style="1" customWidth="1"/>
    <col min="5894" max="6135" width="9.140625" style="1"/>
    <col min="6136" max="6137" width="11.42578125" style="1" customWidth="1"/>
    <col min="6138" max="6138" width="12.85546875" style="1" customWidth="1"/>
    <col min="6139" max="6149" width="11.42578125" style="1" customWidth="1"/>
    <col min="6150" max="6391" width="9.140625" style="1"/>
    <col min="6392" max="6393" width="11.42578125" style="1" customWidth="1"/>
    <col min="6394" max="6394" width="12.85546875" style="1" customWidth="1"/>
    <col min="6395" max="6405" width="11.42578125" style="1" customWidth="1"/>
    <col min="6406" max="6647" width="9.140625" style="1"/>
    <col min="6648" max="6649" width="11.42578125" style="1" customWidth="1"/>
    <col min="6650" max="6650" width="12.85546875" style="1" customWidth="1"/>
    <col min="6651" max="6661" width="11.42578125" style="1" customWidth="1"/>
    <col min="6662" max="6903" width="9.140625" style="1"/>
    <col min="6904" max="6905" width="11.42578125" style="1" customWidth="1"/>
    <col min="6906" max="6906" width="12.85546875" style="1" customWidth="1"/>
    <col min="6907" max="6917" width="11.42578125" style="1" customWidth="1"/>
    <col min="6918" max="7159" width="9.140625" style="1"/>
    <col min="7160" max="7161" width="11.42578125" style="1" customWidth="1"/>
    <col min="7162" max="7162" width="12.85546875" style="1" customWidth="1"/>
    <col min="7163" max="7173" width="11.42578125" style="1" customWidth="1"/>
    <col min="7174" max="7415" width="9.140625" style="1"/>
    <col min="7416" max="7417" width="11.42578125" style="1" customWidth="1"/>
    <col min="7418" max="7418" width="12.85546875" style="1" customWidth="1"/>
    <col min="7419" max="7429" width="11.42578125" style="1" customWidth="1"/>
    <col min="7430" max="7671" width="9.140625" style="1"/>
    <col min="7672" max="7673" width="11.42578125" style="1" customWidth="1"/>
    <col min="7674" max="7674" width="12.85546875" style="1" customWidth="1"/>
    <col min="7675" max="7685" width="11.42578125" style="1" customWidth="1"/>
    <col min="7686" max="7927" width="9.140625" style="1"/>
    <col min="7928" max="7929" width="11.42578125" style="1" customWidth="1"/>
    <col min="7930" max="7930" width="12.85546875" style="1" customWidth="1"/>
    <col min="7931" max="7941" width="11.42578125" style="1" customWidth="1"/>
    <col min="7942" max="8183" width="9.140625" style="1"/>
    <col min="8184" max="8185" width="11.42578125" style="1" customWidth="1"/>
    <col min="8186" max="8186" width="12.85546875" style="1" customWidth="1"/>
    <col min="8187" max="8197" width="11.42578125" style="1" customWidth="1"/>
    <col min="8198" max="8439" width="9.140625" style="1"/>
    <col min="8440" max="8441" width="11.42578125" style="1" customWidth="1"/>
    <col min="8442" max="8442" width="12.85546875" style="1" customWidth="1"/>
    <col min="8443" max="8453" width="11.42578125" style="1" customWidth="1"/>
    <col min="8454" max="8695" width="9.140625" style="1"/>
    <col min="8696" max="8697" width="11.42578125" style="1" customWidth="1"/>
    <col min="8698" max="8698" width="12.85546875" style="1" customWidth="1"/>
    <col min="8699" max="8709" width="11.42578125" style="1" customWidth="1"/>
    <col min="8710" max="8951" width="9.140625" style="1"/>
    <col min="8952" max="8953" width="11.42578125" style="1" customWidth="1"/>
    <col min="8954" max="8954" width="12.85546875" style="1" customWidth="1"/>
    <col min="8955" max="8965" width="11.42578125" style="1" customWidth="1"/>
    <col min="8966" max="9207" width="9.140625" style="1"/>
    <col min="9208" max="9209" width="11.42578125" style="1" customWidth="1"/>
    <col min="9210" max="9210" width="12.85546875" style="1" customWidth="1"/>
    <col min="9211" max="9221" width="11.42578125" style="1" customWidth="1"/>
    <col min="9222" max="9463" width="9.140625" style="1"/>
    <col min="9464" max="9465" width="11.42578125" style="1" customWidth="1"/>
    <col min="9466" max="9466" width="12.85546875" style="1" customWidth="1"/>
    <col min="9467" max="9477" width="11.42578125" style="1" customWidth="1"/>
    <col min="9478" max="9719" width="9.140625" style="1"/>
    <col min="9720" max="9721" width="11.42578125" style="1" customWidth="1"/>
    <col min="9722" max="9722" width="12.85546875" style="1" customWidth="1"/>
    <col min="9723" max="9733" width="11.42578125" style="1" customWidth="1"/>
    <col min="9734" max="9975" width="9.140625" style="1"/>
    <col min="9976" max="9977" width="11.42578125" style="1" customWidth="1"/>
    <col min="9978" max="9978" width="12.85546875" style="1" customWidth="1"/>
    <col min="9979" max="9989" width="11.42578125" style="1" customWidth="1"/>
    <col min="9990" max="10231" width="9.140625" style="1"/>
    <col min="10232" max="10233" width="11.42578125" style="1" customWidth="1"/>
    <col min="10234" max="10234" width="12.85546875" style="1" customWidth="1"/>
    <col min="10235" max="10245" width="11.42578125" style="1" customWidth="1"/>
    <col min="10246" max="10487" width="9.140625" style="1"/>
    <col min="10488" max="10489" width="11.42578125" style="1" customWidth="1"/>
    <col min="10490" max="10490" width="12.85546875" style="1" customWidth="1"/>
    <col min="10491" max="10501" width="11.42578125" style="1" customWidth="1"/>
    <col min="10502" max="10743" width="9.140625" style="1"/>
    <col min="10744" max="10745" width="11.42578125" style="1" customWidth="1"/>
    <col min="10746" max="10746" width="12.85546875" style="1" customWidth="1"/>
    <col min="10747" max="10757" width="11.42578125" style="1" customWidth="1"/>
    <col min="10758" max="10999" width="9.140625" style="1"/>
    <col min="11000" max="11001" width="11.42578125" style="1" customWidth="1"/>
    <col min="11002" max="11002" width="12.85546875" style="1" customWidth="1"/>
    <col min="11003" max="11013" width="11.42578125" style="1" customWidth="1"/>
    <col min="11014" max="11255" width="9.140625" style="1"/>
    <col min="11256" max="11257" width="11.42578125" style="1" customWidth="1"/>
    <col min="11258" max="11258" width="12.85546875" style="1" customWidth="1"/>
    <col min="11259" max="11269" width="11.42578125" style="1" customWidth="1"/>
    <col min="11270" max="11511" width="9.140625" style="1"/>
    <col min="11512" max="11513" width="11.42578125" style="1" customWidth="1"/>
    <col min="11514" max="11514" width="12.85546875" style="1" customWidth="1"/>
    <col min="11515" max="11525" width="11.42578125" style="1" customWidth="1"/>
    <col min="11526" max="11767" width="9.140625" style="1"/>
    <col min="11768" max="11769" width="11.42578125" style="1" customWidth="1"/>
    <col min="11770" max="11770" width="12.85546875" style="1" customWidth="1"/>
    <col min="11771" max="11781" width="11.42578125" style="1" customWidth="1"/>
    <col min="11782" max="12023" width="9.140625" style="1"/>
    <col min="12024" max="12025" width="11.42578125" style="1" customWidth="1"/>
    <col min="12026" max="12026" width="12.85546875" style="1" customWidth="1"/>
    <col min="12027" max="12037" width="11.42578125" style="1" customWidth="1"/>
    <col min="12038" max="12279" width="9.140625" style="1"/>
    <col min="12280" max="12281" width="11.42578125" style="1" customWidth="1"/>
    <col min="12282" max="12282" width="12.85546875" style="1" customWidth="1"/>
    <col min="12283" max="12293" width="11.42578125" style="1" customWidth="1"/>
    <col min="12294" max="12535" width="9.140625" style="1"/>
    <col min="12536" max="12537" width="11.42578125" style="1" customWidth="1"/>
    <col min="12538" max="12538" width="12.85546875" style="1" customWidth="1"/>
    <col min="12539" max="12549" width="11.42578125" style="1" customWidth="1"/>
    <col min="12550" max="12791" width="9.140625" style="1"/>
    <col min="12792" max="12793" width="11.42578125" style="1" customWidth="1"/>
    <col min="12794" max="12794" width="12.85546875" style="1" customWidth="1"/>
    <col min="12795" max="12805" width="11.42578125" style="1" customWidth="1"/>
    <col min="12806" max="13047" width="9.140625" style="1"/>
    <col min="13048" max="13049" width="11.42578125" style="1" customWidth="1"/>
    <col min="13050" max="13050" width="12.85546875" style="1" customWidth="1"/>
    <col min="13051" max="13061" width="11.42578125" style="1" customWidth="1"/>
    <col min="13062" max="13303" width="9.140625" style="1"/>
    <col min="13304" max="13305" width="11.42578125" style="1" customWidth="1"/>
    <col min="13306" max="13306" width="12.85546875" style="1" customWidth="1"/>
    <col min="13307" max="13317" width="11.42578125" style="1" customWidth="1"/>
    <col min="13318" max="13559" width="9.140625" style="1"/>
    <col min="13560" max="13561" width="11.42578125" style="1" customWidth="1"/>
    <col min="13562" max="13562" width="12.85546875" style="1" customWidth="1"/>
    <col min="13563" max="13573" width="11.42578125" style="1" customWidth="1"/>
    <col min="13574" max="13815" width="9.140625" style="1"/>
    <col min="13816" max="13817" width="11.42578125" style="1" customWidth="1"/>
    <col min="13818" max="13818" width="12.85546875" style="1" customWidth="1"/>
    <col min="13819" max="13829" width="11.42578125" style="1" customWidth="1"/>
    <col min="13830" max="14071" width="9.140625" style="1"/>
    <col min="14072" max="14073" width="11.42578125" style="1" customWidth="1"/>
    <col min="14074" max="14074" width="12.85546875" style="1" customWidth="1"/>
    <col min="14075" max="14085" width="11.42578125" style="1" customWidth="1"/>
    <col min="14086" max="14327" width="9.140625" style="1"/>
    <col min="14328" max="14329" width="11.42578125" style="1" customWidth="1"/>
    <col min="14330" max="14330" width="12.85546875" style="1" customWidth="1"/>
    <col min="14331" max="14341" width="11.42578125" style="1" customWidth="1"/>
    <col min="14342" max="14583" width="9.140625" style="1"/>
    <col min="14584" max="14585" width="11.42578125" style="1" customWidth="1"/>
    <col min="14586" max="14586" width="12.85546875" style="1" customWidth="1"/>
    <col min="14587" max="14597" width="11.42578125" style="1" customWidth="1"/>
    <col min="14598" max="14839" width="9.140625" style="1"/>
    <col min="14840" max="14841" width="11.42578125" style="1" customWidth="1"/>
    <col min="14842" max="14842" width="12.85546875" style="1" customWidth="1"/>
    <col min="14843" max="14853" width="11.42578125" style="1" customWidth="1"/>
    <col min="14854" max="15095" width="9.140625" style="1"/>
    <col min="15096" max="15097" width="11.42578125" style="1" customWidth="1"/>
    <col min="15098" max="15098" width="12.85546875" style="1" customWidth="1"/>
    <col min="15099" max="15109" width="11.42578125" style="1" customWidth="1"/>
    <col min="15110" max="15351" width="9.140625" style="1"/>
    <col min="15352" max="15353" width="11.42578125" style="1" customWidth="1"/>
    <col min="15354" max="15354" width="12.85546875" style="1" customWidth="1"/>
    <col min="15355" max="15365" width="11.42578125" style="1" customWidth="1"/>
    <col min="15366" max="15607" width="9.140625" style="1"/>
    <col min="15608" max="15609" width="11.42578125" style="1" customWidth="1"/>
    <col min="15610" max="15610" width="12.85546875" style="1" customWidth="1"/>
    <col min="15611" max="15621" width="11.42578125" style="1" customWidth="1"/>
    <col min="15622" max="15863" width="9.140625" style="1"/>
    <col min="15864" max="15865" width="11.42578125" style="1" customWidth="1"/>
    <col min="15866" max="15866" width="12.85546875" style="1" customWidth="1"/>
    <col min="15867" max="15877" width="11.42578125" style="1" customWidth="1"/>
    <col min="15878" max="16119" width="9.140625" style="1"/>
    <col min="16120" max="16121" width="11.42578125" style="1" customWidth="1"/>
    <col min="16122" max="16122" width="12.85546875" style="1" customWidth="1"/>
    <col min="16123" max="16133" width="11.42578125" style="1" customWidth="1"/>
    <col min="16134" max="16376" width="9.140625" style="1"/>
    <col min="16377" max="16384" width="9" style="1"/>
  </cols>
  <sheetData>
    <row r="1" spans="1:10" customFormat="1" x14ac:dyDescent="0.15">
      <c r="A1" s="154" t="s">
        <v>0</v>
      </c>
      <c r="B1" s="154" t="s">
        <v>170</v>
      </c>
      <c r="C1" s="154" t="s">
        <v>171</v>
      </c>
      <c r="D1" s="160" t="s">
        <v>160</v>
      </c>
      <c r="E1" s="161" t="s">
        <v>161</v>
      </c>
      <c r="F1" s="36" t="s">
        <v>166</v>
      </c>
      <c r="G1" s="150" t="s">
        <v>44</v>
      </c>
      <c r="H1" s="150"/>
      <c r="I1" s="150"/>
      <c r="J1" s="158" t="s">
        <v>172</v>
      </c>
    </row>
    <row r="2" spans="1:10" customFormat="1" x14ac:dyDescent="0.15">
      <c r="A2" s="144"/>
      <c r="B2" s="144"/>
      <c r="C2" s="144"/>
      <c r="D2" s="146"/>
      <c r="E2" s="162"/>
      <c r="F2" s="13" t="s">
        <v>12</v>
      </c>
      <c r="G2" s="13" t="s">
        <v>12</v>
      </c>
      <c r="H2" s="13" t="s">
        <v>13</v>
      </c>
      <c r="I2" s="13" t="s">
        <v>14</v>
      </c>
      <c r="J2" s="159"/>
    </row>
    <row r="3" spans="1:10" x14ac:dyDescent="0.15">
      <c r="A3" s="14" t="s">
        <v>18</v>
      </c>
      <c r="B3" s="14" t="s">
        <v>19</v>
      </c>
      <c r="C3" s="14" t="s">
        <v>20</v>
      </c>
      <c r="D3" s="15" t="s">
        <v>21</v>
      </c>
      <c r="E3" s="14" t="s">
        <v>22</v>
      </c>
      <c r="F3" s="14" t="s">
        <v>23</v>
      </c>
      <c r="G3" s="14" t="s">
        <v>24</v>
      </c>
      <c r="H3" s="14" t="s">
        <v>25</v>
      </c>
      <c r="I3" s="14" t="s">
        <v>26</v>
      </c>
      <c r="J3" s="14" t="s">
        <v>27</v>
      </c>
    </row>
    <row r="4" spans="1:10" customFormat="1" x14ac:dyDescent="0.15">
      <c r="A4" s="14">
        <v>1</v>
      </c>
      <c r="B4" s="14"/>
      <c r="C4" s="38"/>
      <c r="D4" s="15"/>
      <c r="E4" s="14"/>
      <c r="F4" s="14"/>
      <c r="G4" s="14"/>
      <c r="H4" s="39"/>
      <c r="I4" s="39"/>
      <c r="J4" s="14"/>
    </row>
    <row r="5" spans="1:10" s="32" customFormat="1" x14ac:dyDescent="0.15">
      <c r="A5" s="14">
        <v>2</v>
      </c>
      <c r="B5" s="40"/>
      <c r="C5" s="41"/>
      <c r="D5" s="42"/>
      <c r="E5" s="42"/>
      <c r="F5" s="42"/>
      <c r="G5" s="42"/>
      <c r="H5" s="39"/>
      <c r="I5" s="39"/>
      <c r="J5" s="14"/>
    </row>
    <row r="6" spans="1:10" s="32" customFormat="1" x14ac:dyDescent="0.15">
      <c r="A6" s="14">
        <v>3</v>
      </c>
      <c r="B6" s="40"/>
      <c r="C6" s="41"/>
      <c r="D6" s="42"/>
      <c r="E6" s="42"/>
      <c r="F6" s="42"/>
      <c r="G6" s="42"/>
      <c r="H6" s="39"/>
      <c r="I6" s="39"/>
      <c r="J6" s="45"/>
    </row>
    <row r="7" spans="1:10" s="32" customFormat="1" x14ac:dyDescent="0.15">
      <c r="A7" s="43"/>
      <c r="B7" s="14"/>
      <c r="C7" s="40"/>
      <c r="D7" s="42"/>
      <c r="E7" s="42"/>
      <c r="F7" s="42"/>
      <c r="G7" s="42"/>
      <c r="H7" s="44"/>
      <c r="I7" s="44"/>
      <c r="J7" s="47"/>
    </row>
    <row r="8" spans="1:10" s="32" customFormat="1" x14ac:dyDescent="0.15">
      <c r="A8" s="45"/>
      <c r="B8" s="14"/>
      <c r="C8" s="40"/>
      <c r="D8" s="42"/>
      <c r="E8" s="42"/>
      <c r="F8" s="42"/>
      <c r="G8" s="42"/>
      <c r="H8" s="39"/>
      <c r="I8" s="39"/>
      <c r="J8" s="47"/>
    </row>
    <row r="9" spans="1:10" s="32" customFormat="1" x14ac:dyDescent="0.15">
      <c r="A9" s="45"/>
      <c r="B9" s="14"/>
      <c r="C9" s="40"/>
      <c r="D9" s="42"/>
      <c r="E9" s="42"/>
      <c r="F9" s="42"/>
      <c r="G9" s="42"/>
      <c r="H9" s="44"/>
      <c r="I9" s="44"/>
      <c r="J9" s="47"/>
    </row>
    <row r="10" spans="1:10" s="32" customFormat="1" x14ac:dyDescent="0.15">
      <c r="D10" s="46"/>
      <c r="E10" s="46"/>
      <c r="F10" s="46"/>
      <c r="G10" s="46"/>
      <c r="H10" s="46"/>
      <c r="I10" s="46"/>
      <c r="J10" s="48"/>
    </row>
  </sheetData>
  <mergeCells count="7">
    <mergeCell ref="J1:J2"/>
    <mergeCell ref="G1:I1"/>
    <mergeCell ref="A1:A2"/>
    <mergeCell ref="B1:B2"/>
    <mergeCell ref="C1:C2"/>
    <mergeCell ref="D1:D2"/>
    <mergeCell ref="E1:E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4"/>
  <sheetViews>
    <sheetView zoomScale="85" zoomScaleNormal="85" workbookViewId="0">
      <selection activeCell="I18" sqref="I18"/>
    </sheetView>
  </sheetViews>
  <sheetFormatPr defaultColWidth="9" defaultRowHeight="12" customHeight="1" x14ac:dyDescent="0.15"/>
  <cols>
    <col min="1" max="1" width="10.7109375" style="1" customWidth="1"/>
    <col min="2" max="3" width="20.7109375" style="1" customWidth="1"/>
    <col min="4" max="4" width="21.42578125" style="1" customWidth="1"/>
    <col min="5" max="6" width="12.7109375" style="1" customWidth="1"/>
    <col min="7" max="7" width="20.7109375" style="1" customWidth="1"/>
    <col min="8" max="11" width="12.7109375" style="1" customWidth="1"/>
    <col min="12" max="249" width="9.140625" style="1"/>
    <col min="250" max="251" width="10.7109375" style="1" customWidth="1"/>
    <col min="252" max="252" width="9.85546875" style="1" customWidth="1"/>
    <col min="253" max="254" width="10.7109375" style="1" customWidth="1"/>
    <col min="255" max="256" width="10.140625" style="1" customWidth="1"/>
    <col min="257" max="258" width="10.7109375" style="1" customWidth="1"/>
    <col min="259" max="259" width="9.7109375" style="1" customWidth="1"/>
    <col min="260" max="260" width="10.140625" style="1" customWidth="1"/>
    <col min="261" max="261" width="10.7109375" style="1" customWidth="1"/>
    <col min="262" max="262" width="9.140625" style="1" customWidth="1"/>
    <col min="263" max="263" width="8.5703125" style="1" customWidth="1"/>
    <col min="264" max="264" width="9.85546875" style="1" customWidth="1"/>
    <col min="265" max="505" width="9.140625" style="1"/>
    <col min="506" max="507" width="10.7109375" style="1" customWidth="1"/>
    <col min="508" max="508" width="9.85546875" style="1" customWidth="1"/>
    <col min="509" max="510" width="10.7109375" style="1" customWidth="1"/>
    <col min="511" max="512" width="10.140625" style="1" customWidth="1"/>
    <col min="513" max="514" width="10.7109375" style="1" customWidth="1"/>
    <col min="515" max="515" width="9.7109375" style="1" customWidth="1"/>
    <col min="516" max="516" width="10.140625" style="1" customWidth="1"/>
    <col min="517" max="517" width="10.7109375" style="1" customWidth="1"/>
    <col min="518" max="518" width="9.140625" style="1" customWidth="1"/>
    <col min="519" max="519" width="8.5703125" style="1" customWidth="1"/>
    <col min="520" max="520" width="9.85546875" style="1" customWidth="1"/>
    <col min="521" max="761" width="9.140625" style="1"/>
    <col min="762" max="763" width="10.7109375" style="1" customWidth="1"/>
    <col min="764" max="764" width="9.85546875" style="1" customWidth="1"/>
    <col min="765" max="766" width="10.7109375" style="1" customWidth="1"/>
    <col min="767" max="768" width="10.140625" style="1" customWidth="1"/>
    <col min="769" max="770" width="10.7109375" style="1" customWidth="1"/>
    <col min="771" max="771" width="9.7109375" style="1" customWidth="1"/>
    <col min="772" max="772" width="10.140625" style="1" customWidth="1"/>
    <col min="773" max="773" width="10.7109375" style="1" customWidth="1"/>
    <col min="774" max="774" width="9.140625" style="1" customWidth="1"/>
    <col min="775" max="775" width="8.5703125" style="1" customWidth="1"/>
    <col min="776" max="776" width="9.85546875" style="1" customWidth="1"/>
    <col min="777" max="1017" width="9.140625" style="1"/>
    <col min="1018" max="1019" width="10.7109375" style="1" customWidth="1"/>
    <col min="1020" max="1020" width="9.85546875" style="1" customWidth="1"/>
    <col min="1021" max="1022" width="10.7109375" style="1" customWidth="1"/>
    <col min="1023" max="1024" width="10.140625" style="1" customWidth="1"/>
    <col min="1025" max="1026" width="10.7109375" style="1" customWidth="1"/>
    <col min="1027" max="1027" width="9.7109375" style="1" customWidth="1"/>
    <col min="1028" max="1028" width="10.140625" style="1" customWidth="1"/>
    <col min="1029" max="1029" width="10.7109375" style="1" customWidth="1"/>
    <col min="1030" max="1030" width="9.140625" style="1" customWidth="1"/>
    <col min="1031" max="1031" width="8.5703125" style="1" customWidth="1"/>
    <col min="1032" max="1032" width="9.85546875" style="1" customWidth="1"/>
    <col min="1033" max="1273" width="9.140625" style="1"/>
    <col min="1274" max="1275" width="10.7109375" style="1" customWidth="1"/>
    <col min="1276" max="1276" width="9.85546875" style="1" customWidth="1"/>
    <col min="1277" max="1278" width="10.7109375" style="1" customWidth="1"/>
    <col min="1279" max="1280" width="10.140625" style="1" customWidth="1"/>
    <col min="1281" max="1282" width="10.7109375" style="1" customWidth="1"/>
    <col min="1283" max="1283" width="9.7109375" style="1" customWidth="1"/>
    <col min="1284" max="1284" width="10.140625" style="1" customWidth="1"/>
    <col min="1285" max="1285" width="10.7109375" style="1" customWidth="1"/>
    <col min="1286" max="1286" width="9.140625" style="1" customWidth="1"/>
    <col min="1287" max="1287" width="8.5703125" style="1" customWidth="1"/>
    <col min="1288" max="1288" width="9.85546875" style="1" customWidth="1"/>
    <col min="1289" max="1529" width="9.140625" style="1"/>
    <col min="1530" max="1531" width="10.7109375" style="1" customWidth="1"/>
    <col min="1532" max="1532" width="9.85546875" style="1" customWidth="1"/>
    <col min="1533" max="1534" width="10.7109375" style="1" customWidth="1"/>
    <col min="1535" max="1536" width="10.140625" style="1" customWidth="1"/>
    <col min="1537" max="1538" width="10.7109375" style="1" customWidth="1"/>
    <col min="1539" max="1539" width="9.7109375" style="1" customWidth="1"/>
    <col min="1540" max="1540" width="10.140625" style="1" customWidth="1"/>
    <col min="1541" max="1541" width="10.7109375" style="1" customWidth="1"/>
    <col min="1542" max="1542" width="9.140625" style="1" customWidth="1"/>
    <col min="1543" max="1543" width="8.5703125" style="1" customWidth="1"/>
    <col min="1544" max="1544" width="9.85546875" style="1" customWidth="1"/>
    <col min="1545" max="1785" width="9.140625" style="1"/>
    <col min="1786" max="1787" width="10.7109375" style="1" customWidth="1"/>
    <col min="1788" max="1788" width="9.85546875" style="1" customWidth="1"/>
    <col min="1789" max="1790" width="10.7109375" style="1" customWidth="1"/>
    <col min="1791" max="1792" width="10.140625" style="1" customWidth="1"/>
    <col min="1793" max="1794" width="10.7109375" style="1" customWidth="1"/>
    <col min="1795" max="1795" width="9.7109375" style="1" customWidth="1"/>
    <col min="1796" max="1796" width="10.140625" style="1" customWidth="1"/>
    <col min="1797" max="1797" width="10.7109375" style="1" customWidth="1"/>
    <col min="1798" max="1798" width="9.140625" style="1" customWidth="1"/>
    <col min="1799" max="1799" width="8.5703125" style="1" customWidth="1"/>
    <col min="1800" max="1800" width="9.85546875" style="1" customWidth="1"/>
    <col min="1801" max="2041" width="9.140625" style="1"/>
    <col min="2042" max="2043" width="10.7109375" style="1" customWidth="1"/>
    <col min="2044" max="2044" width="9.85546875" style="1" customWidth="1"/>
    <col min="2045" max="2046" width="10.7109375" style="1" customWidth="1"/>
    <col min="2047" max="2048" width="10.140625" style="1" customWidth="1"/>
    <col min="2049" max="2050" width="10.7109375" style="1" customWidth="1"/>
    <col min="2051" max="2051" width="9.7109375" style="1" customWidth="1"/>
    <col min="2052" max="2052" width="10.140625" style="1" customWidth="1"/>
    <col min="2053" max="2053" width="10.7109375" style="1" customWidth="1"/>
    <col min="2054" max="2054" width="9.140625" style="1" customWidth="1"/>
    <col min="2055" max="2055" width="8.5703125" style="1" customWidth="1"/>
    <col min="2056" max="2056" width="9.85546875" style="1" customWidth="1"/>
    <col min="2057" max="2297" width="9.140625" style="1"/>
    <col min="2298" max="2299" width="10.7109375" style="1" customWidth="1"/>
    <col min="2300" max="2300" width="9.85546875" style="1" customWidth="1"/>
    <col min="2301" max="2302" width="10.7109375" style="1" customWidth="1"/>
    <col min="2303" max="2304" width="10.140625" style="1" customWidth="1"/>
    <col min="2305" max="2306" width="10.7109375" style="1" customWidth="1"/>
    <col min="2307" max="2307" width="9.7109375" style="1" customWidth="1"/>
    <col min="2308" max="2308" width="10.140625" style="1" customWidth="1"/>
    <col min="2309" max="2309" width="10.7109375" style="1" customWidth="1"/>
    <col min="2310" max="2310" width="9.140625" style="1" customWidth="1"/>
    <col min="2311" max="2311" width="8.5703125" style="1" customWidth="1"/>
    <col min="2312" max="2312" width="9.85546875" style="1" customWidth="1"/>
    <col min="2313" max="2553" width="9.140625" style="1"/>
    <col min="2554" max="2555" width="10.7109375" style="1" customWidth="1"/>
    <col min="2556" max="2556" width="9.85546875" style="1" customWidth="1"/>
    <col min="2557" max="2558" width="10.7109375" style="1" customWidth="1"/>
    <col min="2559" max="2560" width="10.140625" style="1" customWidth="1"/>
    <col min="2561" max="2562" width="10.7109375" style="1" customWidth="1"/>
    <col min="2563" max="2563" width="9.7109375" style="1" customWidth="1"/>
    <col min="2564" max="2564" width="10.140625" style="1" customWidth="1"/>
    <col min="2565" max="2565" width="10.7109375" style="1" customWidth="1"/>
    <col min="2566" max="2566" width="9.140625" style="1" customWidth="1"/>
    <col min="2567" max="2567" width="8.5703125" style="1" customWidth="1"/>
    <col min="2568" max="2568" width="9.85546875" style="1" customWidth="1"/>
    <col min="2569" max="2809" width="9.140625" style="1"/>
    <col min="2810" max="2811" width="10.7109375" style="1" customWidth="1"/>
    <col min="2812" max="2812" width="9.85546875" style="1" customWidth="1"/>
    <col min="2813" max="2814" width="10.7109375" style="1" customWidth="1"/>
    <col min="2815" max="2816" width="10.140625" style="1" customWidth="1"/>
    <col min="2817" max="2818" width="10.7109375" style="1" customWidth="1"/>
    <col min="2819" max="2819" width="9.7109375" style="1" customWidth="1"/>
    <col min="2820" max="2820" width="10.140625" style="1" customWidth="1"/>
    <col min="2821" max="2821" width="10.7109375" style="1" customWidth="1"/>
    <col min="2822" max="2822" width="9.140625" style="1" customWidth="1"/>
    <col min="2823" max="2823" width="8.5703125" style="1" customWidth="1"/>
    <col min="2824" max="2824" width="9.85546875" style="1" customWidth="1"/>
    <col min="2825" max="3065" width="9.140625" style="1"/>
    <col min="3066" max="3067" width="10.7109375" style="1" customWidth="1"/>
    <col min="3068" max="3068" width="9.85546875" style="1" customWidth="1"/>
    <col min="3069" max="3070" width="10.7109375" style="1" customWidth="1"/>
    <col min="3071" max="3072" width="10.140625" style="1" customWidth="1"/>
    <col min="3073" max="3074" width="10.7109375" style="1" customWidth="1"/>
    <col min="3075" max="3075" width="9.7109375" style="1" customWidth="1"/>
    <col min="3076" max="3076" width="10.140625" style="1" customWidth="1"/>
    <col min="3077" max="3077" width="10.7109375" style="1" customWidth="1"/>
    <col min="3078" max="3078" width="9.140625" style="1" customWidth="1"/>
    <col min="3079" max="3079" width="8.5703125" style="1" customWidth="1"/>
    <col min="3080" max="3080" width="9.85546875" style="1" customWidth="1"/>
    <col min="3081" max="3321" width="9.140625" style="1"/>
    <col min="3322" max="3323" width="10.7109375" style="1" customWidth="1"/>
    <col min="3324" max="3324" width="9.85546875" style="1" customWidth="1"/>
    <col min="3325" max="3326" width="10.7109375" style="1" customWidth="1"/>
    <col min="3327" max="3328" width="10.140625" style="1" customWidth="1"/>
    <col min="3329" max="3330" width="10.7109375" style="1" customWidth="1"/>
    <col min="3331" max="3331" width="9.7109375" style="1" customWidth="1"/>
    <col min="3332" max="3332" width="10.140625" style="1" customWidth="1"/>
    <col min="3333" max="3333" width="10.7109375" style="1" customWidth="1"/>
    <col min="3334" max="3334" width="9.140625" style="1" customWidth="1"/>
    <col min="3335" max="3335" width="8.5703125" style="1" customWidth="1"/>
    <col min="3336" max="3336" width="9.85546875" style="1" customWidth="1"/>
    <col min="3337" max="3577" width="9.140625" style="1"/>
    <col min="3578" max="3579" width="10.7109375" style="1" customWidth="1"/>
    <col min="3580" max="3580" width="9.85546875" style="1" customWidth="1"/>
    <col min="3581" max="3582" width="10.7109375" style="1" customWidth="1"/>
    <col min="3583" max="3584" width="10.140625" style="1" customWidth="1"/>
    <col min="3585" max="3586" width="10.7109375" style="1" customWidth="1"/>
    <col min="3587" max="3587" width="9.7109375" style="1" customWidth="1"/>
    <col min="3588" max="3588" width="10.140625" style="1" customWidth="1"/>
    <col min="3589" max="3589" width="10.7109375" style="1" customWidth="1"/>
    <col min="3590" max="3590" width="9.140625" style="1" customWidth="1"/>
    <col min="3591" max="3591" width="8.5703125" style="1" customWidth="1"/>
    <col min="3592" max="3592" width="9.85546875" style="1" customWidth="1"/>
    <col min="3593" max="3833" width="9.140625" style="1"/>
    <col min="3834" max="3835" width="10.7109375" style="1" customWidth="1"/>
    <col min="3836" max="3836" width="9.85546875" style="1" customWidth="1"/>
    <col min="3837" max="3838" width="10.7109375" style="1" customWidth="1"/>
    <col min="3839" max="3840" width="10.140625" style="1" customWidth="1"/>
    <col min="3841" max="3842" width="10.7109375" style="1" customWidth="1"/>
    <col min="3843" max="3843" width="9.7109375" style="1" customWidth="1"/>
    <col min="3844" max="3844" width="10.140625" style="1" customWidth="1"/>
    <col min="3845" max="3845" width="10.7109375" style="1" customWidth="1"/>
    <col min="3846" max="3846" width="9.140625" style="1" customWidth="1"/>
    <col min="3847" max="3847" width="8.5703125" style="1" customWidth="1"/>
    <col min="3848" max="3848" width="9.85546875" style="1" customWidth="1"/>
    <col min="3849" max="4089" width="9.140625" style="1"/>
    <col min="4090" max="4091" width="10.7109375" style="1" customWidth="1"/>
    <col min="4092" max="4092" width="9.85546875" style="1" customWidth="1"/>
    <col min="4093" max="4094" width="10.7109375" style="1" customWidth="1"/>
    <col min="4095" max="4096" width="10.140625" style="1" customWidth="1"/>
    <col min="4097" max="4098" width="10.7109375" style="1" customWidth="1"/>
    <col min="4099" max="4099" width="9.7109375" style="1" customWidth="1"/>
    <col min="4100" max="4100" width="10.140625" style="1" customWidth="1"/>
    <col min="4101" max="4101" width="10.7109375" style="1" customWidth="1"/>
    <col min="4102" max="4102" width="9.140625" style="1" customWidth="1"/>
    <col min="4103" max="4103" width="8.5703125" style="1" customWidth="1"/>
    <col min="4104" max="4104" width="9.85546875" style="1" customWidth="1"/>
    <col min="4105" max="4345" width="9.140625" style="1"/>
    <col min="4346" max="4347" width="10.7109375" style="1" customWidth="1"/>
    <col min="4348" max="4348" width="9.85546875" style="1" customWidth="1"/>
    <col min="4349" max="4350" width="10.7109375" style="1" customWidth="1"/>
    <col min="4351" max="4352" width="10.140625" style="1" customWidth="1"/>
    <col min="4353" max="4354" width="10.7109375" style="1" customWidth="1"/>
    <col min="4355" max="4355" width="9.7109375" style="1" customWidth="1"/>
    <col min="4356" max="4356" width="10.140625" style="1" customWidth="1"/>
    <col min="4357" max="4357" width="10.7109375" style="1" customWidth="1"/>
    <col min="4358" max="4358" width="9.140625" style="1" customWidth="1"/>
    <col min="4359" max="4359" width="8.5703125" style="1" customWidth="1"/>
    <col min="4360" max="4360" width="9.85546875" style="1" customWidth="1"/>
    <col min="4361" max="4601" width="9.140625" style="1"/>
    <col min="4602" max="4603" width="10.7109375" style="1" customWidth="1"/>
    <col min="4604" max="4604" width="9.85546875" style="1" customWidth="1"/>
    <col min="4605" max="4606" width="10.7109375" style="1" customWidth="1"/>
    <col min="4607" max="4608" width="10.140625" style="1" customWidth="1"/>
    <col min="4609" max="4610" width="10.7109375" style="1" customWidth="1"/>
    <col min="4611" max="4611" width="9.7109375" style="1" customWidth="1"/>
    <col min="4612" max="4612" width="10.140625" style="1" customWidth="1"/>
    <col min="4613" max="4613" width="10.7109375" style="1" customWidth="1"/>
    <col min="4614" max="4614" width="9.140625" style="1" customWidth="1"/>
    <col min="4615" max="4615" width="8.5703125" style="1" customWidth="1"/>
    <col min="4616" max="4616" width="9.85546875" style="1" customWidth="1"/>
    <col min="4617" max="4857" width="9.140625" style="1"/>
    <col min="4858" max="4859" width="10.7109375" style="1" customWidth="1"/>
    <col min="4860" max="4860" width="9.85546875" style="1" customWidth="1"/>
    <col min="4861" max="4862" width="10.7109375" style="1" customWidth="1"/>
    <col min="4863" max="4864" width="10.140625" style="1" customWidth="1"/>
    <col min="4865" max="4866" width="10.7109375" style="1" customWidth="1"/>
    <col min="4867" max="4867" width="9.7109375" style="1" customWidth="1"/>
    <col min="4868" max="4868" width="10.140625" style="1" customWidth="1"/>
    <col min="4869" max="4869" width="10.7109375" style="1" customWidth="1"/>
    <col min="4870" max="4870" width="9.140625" style="1" customWidth="1"/>
    <col min="4871" max="4871" width="8.5703125" style="1" customWidth="1"/>
    <col min="4872" max="4872" width="9.85546875" style="1" customWidth="1"/>
    <col min="4873" max="5113" width="9.140625" style="1"/>
    <col min="5114" max="5115" width="10.7109375" style="1" customWidth="1"/>
    <col min="5116" max="5116" width="9.85546875" style="1" customWidth="1"/>
    <col min="5117" max="5118" width="10.7109375" style="1" customWidth="1"/>
    <col min="5119" max="5120" width="10.140625" style="1" customWidth="1"/>
    <col min="5121" max="5122" width="10.7109375" style="1" customWidth="1"/>
    <col min="5123" max="5123" width="9.7109375" style="1" customWidth="1"/>
    <col min="5124" max="5124" width="10.140625" style="1" customWidth="1"/>
    <col min="5125" max="5125" width="10.7109375" style="1" customWidth="1"/>
    <col min="5126" max="5126" width="9.140625" style="1" customWidth="1"/>
    <col min="5127" max="5127" width="8.5703125" style="1" customWidth="1"/>
    <col min="5128" max="5128" width="9.85546875" style="1" customWidth="1"/>
    <col min="5129" max="5369" width="9.140625" style="1"/>
    <col min="5370" max="5371" width="10.7109375" style="1" customWidth="1"/>
    <col min="5372" max="5372" width="9.85546875" style="1" customWidth="1"/>
    <col min="5373" max="5374" width="10.7109375" style="1" customWidth="1"/>
    <col min="5375" max="5376" width="10.140625" style="1" customWidth="1"/>
    <col min="5377" max="5378" width="10.7109375" style="1" customWidth="1"/>
    <col min="5379" max="5379" width="9.7109375" style="1" customWidth="1"/>
    <col min="5380" max="5380" width="10.140625" style="1" customWidth="1"/>
    <col min="5381" max="5381" width="10.7109375" style="1" customWidth="1"/>
    <col min="5382" max="5382" width="9.140625" style="1" customWidth="1"/>
    <col min="5383" max="5383" width="8.5703125" style="1" customWidth="1"/>
    <col min="5384" max="5384" width="9.85546875" style="1" customWidth="1"/>
    <col min="5385" max="5625" width="9.140625" style="1"/>
    <col min="5626" max="5627" width="10.7109375" style="1" customWidth="1"/>
    <col min="5628" max="5628" width="9.85546875" style="1" customWidth="1"/>
    <col min="5629" max="5630" width="10.7109375" style="1" customWidth="1"/>
    <col min="5631" max="5632" width="10.140625" style="1" customWidth="1"/>
    <col min="5633" max="5634" width="10.7109375" style="1" customWidth="1"/>
    <col min="5635" max="5635" width="9.7109375" style="1" customWidth="1"/>
    <col min="5636" max="5636" width="10.140625" style="1" customWidth="1"/>
    <col min="5637" max="5637" width="10.7109375" style="1" customWidth="1"/>
    <col min="5638" max="5638" width="9.140625" style="1" customWidth="1"/>
    <col min="5639" max="5639" width="8.5703125" style="1" customWidth="1"/>
    <col min="5640" max="5640" width="9.85546875" style="1" customWidth="1"/>
    <col min="5641" max="5881" width="9.140625" style="1"/>
    <col min="5882" max="5883" width="10.7109375" style="1" customWidth="1"/>
    <col min="5884" max="5884" width="9.85546875" style="1" customWidth="1"/>
    <col min="5885" max="5886" width="10.7109375" style="1" customWidth="1"/>
    <col min="5887" max="5888" width="10.140625" style="1" customWidth="1"/>
    <col min="5889" max="5890" width="10.7109375" style="1" customWidth="1"/>
    <col min="5891" max="5891" width="9.7109375" style="1" customWidth="1"/>
    <col min="5892" max="5892" width="10.140625" style="1" customWidth="1"/>
    <col min="5893" max="5893" width="10.7109375" style="1" customWidth="1"/>
    <col min="5894" max="5894" width="9.140625" style="1" customWidth="1"/>
    <col min="5895" max="5895" width="8.5703125" style="1" customWidth="1"/>
    <col min="5896" max="5896" width="9.85546875" style="1" customWidth="1"/>
    <col min="5897" max="6137" width="9.140625" style="1"/>
    <col min="6138" max="6139" width="10.7109375" style="1" customWidth="1"/>
    <col min="6140" max="6140" width="9.85546875" style="1" customWidth="1"/>
    <col min="6141" max="6142" width="10.7109375" style="1" customWidth="1"/>
    <col min="6143" max="6144" width="10.140625" style="1" customWidth="1"/>
    <col min="6145" max="6146" width="10.7109375" style="1" customWidth="1"/>
    <col min="6147" max="6147" width="9.7109375" style="1" customWidth="1"/>
    <col min="6148" max="6148" width="10.140625" style="1" customWidth="1"/>
    <col min="6149" max="6149" width="10.7109375" style="1" customWidth="1"/>
    <col min="6150" max="6150" width="9.140625" style="1" customWidth="1"/>
    <col min="6151" max="6151" width="8.5703125" style="1" customWidth="1"/>
    <col min="6152" max="6152" width="9.85546875" style="1" customWidth="1"/>
    <col min="6153" max="6393" width="9.140625" style="1"/>
    <col min="6394" max="6395" width="10.7109375" style="1" customWidth="1"/>
    <col min="6396" max="6396" width="9.85546875" style="1" customWidth="1"/>
    <col min="6397" max="6398" width="10.7109375" style="1" customWidth="1"/>
    <col min="6399" max="6400" width="10.140625" style="1" customWidth="1"/>
    <col min="6401" max="6402" width="10.7109375" style="1" customWidth="1"/>
    <col min="6403" max="6403" width="9.7109375" style="1" customWidth="1"/>
    <col min="6404" max="6404" width="10.140625" style="1" customWidth="1"/>
    <col min="6405" max="6405" width="10.7109375" style="1" customWidth="1"/>
    <col min="6406" max="6406" width="9.140625" style="1" customWidth="1"/>
    <col min="6407" max="6407" width="8.5703125" style="1" customWidth="1"/>
    <col min="6408" max="6408" width="9.85546875" style="1" customWidth="1"/>
    <col min="6409" max="6649" width="9.140625" style="1"/>
    <col min="6650" max="6651" width="10.7109375" style="1" customWidth="1"/>
    <col min="6652" max="6652" width="9.85546875" style="1" customWidth="1"/>
    <col min="6653" max="6654" width="10.7109375" style="1" customWidth="1"/>
    <col min="6655" max="6656" width="10.140625" style="1" customWidth="1"/>
    <col min="6657" max="6658" width="10.7109375" style="1" customWidth="1"/>
    <col min="6659" max="6659" width="9.7109375" style="1" customWidth="1"/>
    <col min="6660" max="6660" width="10.140625" style="1" customWidth="1"/>
    <col min="6661" max="6661" width="10.7109375" style="1" customWidth="1"/>
    <col min="6662" max="6662" width="9.140625" style="1" customWidth="1"/>
    <col min="6663" max="6663" width="8.5703125" style="1" customWidth="1"/>
    <col min="6664" max="6664" width="9.85546875" style="1" customWidth="1"/>
    <col min="6665" max="6905" width="9.140625" style="1"/>
    <col min="6906" max="6907" width="10.7109375" style="1" customWidth="1"/>
    <col min="6908" max="6908" width="9.85546875" style="1" customWidth="1"/>
    <col min="6909" max="6910" width="10.7109375" style="1" customWidth="1"/>
    <col min="6911" max="6912" width="10.140625" style="1" customWidth="1"/>
    <col min="6913" max="6914" width="10.7109375" style="1" customWidth="1"/>
    <col min="6915" max="6915" width="9.7109375" style="1" customWidth="1"/>
    <col min="6916" max="6916" width="10.140625" style="1" customWidth="1"/>
    <col min="6917" max="6917" width="10.7109375" style="1" customWidth="1"/>
    <col min="6918" max="6918" width="9.140625" style="1" customWidth="1"/>
    <col min="6919" max="6919" width="8.5703125" style="1" customWidth="1"/>
    <col min="6920" max="6920" width="9.85546875" style="1" customWidth="1"/>
    <col min="6921" max="7161" width="9.140625" style="1"/>
    <col min="7162" max="7163" width="10.7109375" style="1" customWidth="1"/>
    <col min="7164" max="7164" width="9.85546875" style="1" customWidth="1"/>
    <col min="7165" max="7166" width="10.7109375" style="1" customWidth="1"/>
    <col min="7167" max="7168" width="10.140625" style="1" customWidth="1"/>
    <col min="7169" max="7170" width="10.7109375" style="1" customWidth="1"/>
    <col min="7171" max="7171" width="9.7109375" style="1" customWidth="1"/>
    <col min="7172" max="7172" width="10.140625" style="1" customWidth="1"/>
    <col min="7173" max="7173" width="10.7109375" style="1" customWidth="1"/>
    <col min="7174" max="7174" width="9.140625" style="1" customWidth="1"/>
    <col min="7175" max="7175" width="8.5703125" style="1" customWidth="1"/>
    <col min="7176" max="7176" width="9.85546875" style="1" customWidth="1"/>
    <col min="7177" max="7417" width="9.140625" style="1"/>
    <col min="7418" max="7419" width="10.7109375" style="1" customWidth="1"/>
    <col min="7420" max="7420" width="9.85546875" style="1" customWidth="1"/>
    <col min="7421" max="7422" width="10.7109375" style="1" customWidth="1"/>
    <col min="7423" max="7424" width="10.140625" style="1" customWidth="1"/>
    <col min="7425" max="7426" width="10.7109375" style="1" customWidth="1"/>
    <col min="7427" max="7427" width="9.7109375" style="1" customWidth="1"/>
    <col min="7428" max="7428" width="10.140625" style="1" customWidth="1"/>
    <col min="7429" max="7429" width="10.7109375" style="1" customWidth="1"/>
    <col min="7430" max="7430" width="9.140625" style="1" customWidth="1"/>
    <col min="7431" max="7431" width="8.5703125" style="1" customWidth="1"/>
    <col min="7432" max="7432" width="9.85546875" style="1" customWidth="1"/>
    <col min="7433" max="7673" width="9.140625" style="1"/>
    <col min="7674" max="7675" width="10.7109375" style="1" customWidth="1"/>
    <col min="7676" max="7676" width="9.85546875" style="1" customWidth="1"/>
    <col min="7677" max="7678" width="10.7109375" style="1" customWidth="1"/>
    <col min="7679" max="7680" width="10.140625" style="1" customWidth="1"/>
    <col min="7681" max="7682" width="10.7109375" style="1" customWidth="1"/>
    <col min="7683" max="7683" width="9.7109375" style="1" customWidth="1"/>
    <col min="7684" max="7684" width="10.140625" style="1" customWidth="1"/>
    <col min="7685" max="7685" width="10.7109375" style="1" customWidth="1"/>
    <col min="7686" max="7686" width="9.140625" style="1" customWidth="1"/>
    <col min="7687" max="7687" width="8.5703125" style="1" customWidth="1"/>
    <col min="7688" max="7688" width="9.85546875" style="1" customWidth="1"/>
    <col min="7689" max="7929" width="9.140625" style="1"/>
    <col min="7930" max="7931" width="10.7109375" style="1" customWidth="1"/>
    <col min="7932" max="7932" width="9.85546875" style="1" customWidth="1"/>
    <col min="7933" max="7934" width="10.7109375" style="1" customWidth="1"/>
    <col min="7935" max="7936" width="10.140625" style="1" customWidth="1"/>
    <col min="7937" max="7938" width="10.7109375" style="1" customWidth="1"/>
    <col min="7939" max="7939" width="9.7109375" style="1" customWidth="1"/>
    <col min="7940" max="7940" width="10.140625" style="1" customWidth="1"/>
    <col min="7941" max="7941" width="10.7109375" style="1" customWidth="1"/>
    <col min="7942" max="7942" width="9.140625" style="1" customWidth="1"/>
    <col min="7943" max="7943" width="8.5703125" style="1" customWidth="1"/>
    <col min="7944" max="7944" width="9.85546875" style="1" customWidth="1"/>
    <col min="7945" max="8185" width="9.140625" style="1"/>
    <col min="8186" max="8187" width="10.7109375" style="1" customWidth="1"/>
    <col min="8188" max="8188" width="9.85546875" style="1" customWidth="1"/>
    <col min="8189" max="8190" width="10.7109375" style="1" customWidth="1"/>
    <col min="8191" max="8192" width="10.140625" style="1" customWidth="1"/>
    <col min="8193" max="8194" width="10.7109375" style="1" customWidth="1"/>
    <col min="8195" max="8195" width="9.7109375" style="1" customWidth="1"/>
    <col min="8196" max="8196" width="10.140625" style="1" customWidth="1"/>
    <col min="8197" max="8197" width="10.7109375" style="1" customWidth="1"/>
    <col min="8198" max="8198" width="9.140625" style="1" customWidth="1"/>
    <col min="8199" max="8199" width="8.5703125" style="1" customWidth="1"/>
    <col min="8200" max="8200" width="9.85546875" style="1" customWidth="1"/>
    <col min="8201" max="8441" width="9.140625" style="1"/>
    <col min="8442" max="8443" width="10.7109375" style="1" customWidth="1"/>
    <col min="8444" max="8444" width="9.85546875" style="1" customWidth="1"/>
    <col min="8445" max="8446" width="10.7109375" style="1" customWidth="1"/>
    <col min="8447" max="8448" width="10.140625" style="1" customWidth="1"/>
    <col min="8449" max="8450" width="10.7109375" style="1" customWidth="1"/>
    <col min="8451" max="8451" width="9.7109375" style="1" customWidth="1"/>
    <col min="8452" max="8452" width="10.140625" style="1" customWidth="1"/>
    <col min="8453" max="8453" width="10.7109375" style="1" customWidth="1"/>
    <col min="8454" max="8454" width="9.140625" style="1" customWidth="1"/>
    <col min="8455" max="8455" width="8.5703125" style="1" customWidth="1"/>
    <col min="8456" max="8456" width="9.85546875" style="1" customWidth="1"/>
    <col min="8457" max="8697" width="9.140625" style="1"/>
    <col min="8698" max="8699" width="10.7109375" style="1" customWidth="1"/>
    <col min="8700" max="8700" width="9.85546875" style="1" customWidth="1"/>
    <col min="8701" max="8702" width="10.7109375" style="1" customWidth="1"/>
    <col min="8703" max="8704" width="10.140625" style="1" customWidth="1"/>
    <col min="8705" max="8706" width="10.7109375" style="1" customWidth="1"/>
    <col min="8707" max="8707" width="9.7109375" style="1" customWidth="1"/>
    <col min="8708" max="8708" width="10.140625" style="1" customWidth="1"/>
    <col min="8709" max="8709" width="10.7109375" style="1" customWidth="1"/>
    <col min="8710" max="8710" width="9.140625" style="1" customWidth="1"/>
    <col min="8711" max="8711" width="8.5703125" style="1" customWidth="1"/>
    <col min="8712" max="8712" width="9.85546875" style="1" customWidth="1"/>
    <col min="8713" max="8953" width="9.140625" style="1"/>
    <col min="8954" max="8955" width="10.7109375" style="1" customWidth="1"/>
    <col min="8956" max="8956" width="9.85546875" style="1" customWidth="1"/>
    <col min="8957" max="8958" width="10.7109375" style="1" customWidth="1"/>
    <col min="8959" max="8960" width="10.140625" style="1" customWidth="1"/>
    <col min="8961" max="8962" width="10.7109375" style="1" customWidth="1"/>
    <col min="8963" max="8963" width="9.7109375" style="1" customWidth="1"/>
    <col min="8964" max="8964" width="10.140625" style="1" customWidth="1"/>
    <col min="8965" max="8965" width="10.7109375" style="1" customWidth="1"/>
    <col min="8966" max="8966" width="9.140625" style="1" customWidth="1"/>
    <col min="8967" max="8967" width="8.5703125" style="1" customWidth="1"/>
    <col min="8968" max="8968" width="9.85546875" style="1" customWidth="1"/>
    <col min="8969" max="9209" width="9.140625" style="1"/>
    <col min="9210" max="9211" width="10.7109375" style="1" customWidth="1"/>
    <col min="9212" max="9212" width="9.85546875" style="1" customWidth="1"/>
    <col min="9213" max="9214" width="10.7109375" style="1" customWidth="1"/>
    <col min="9215" max="9216" width="10.140625" style="1" customWidth="1"/>
    <col min="9217" max="9218" width="10.7109375" style="1" customWidth="1"/>
    <col min="9219" max="9219" width="9.7109375" style="1" customWidth="1"/>
    <col min="9220" max="9220" width="10.140625" style="1" customWidth="1"/>
    <col min="9221" max="9221" width="10.7109375" style="1" customWidth="1"/>
    <col min="9222" max="9222" width="9.140625" style="1" customWidth="1"/>
    <col min="9223" max="9223" width="8.5703125" style="1" customWidth="1"/>
    <col min="9224" max="9224" width="9.85546875" style="1" customWidth="1"/>
    <col min="9225" max="9465" width="9.140625" style="1"/>
    <col min="9466" max="9467" width="10.7109375" style="1" customWidth="1"/>
    <col min="9468" max="9468" width="9.85546875" style="1" customWidth="1"/>
    <col min="9469" max="9470" width="10.7109375" style="1" customWidth="1"/>
    <col min="9471" max="9472" width="10.140625" style="1" customWidth="1"/>
    <col min="9473" max="9474" width="10.7109375" style="1" customWidth="1"/>
    <col min="9475" max="9475" width="9.7109375" style="1" customWidth="1"/>
    <col min="9476" max="9476" width="10.140625" style="1" customWidth="1"/>
    <col min="9477" max="9477" width="10.7109375" style="1" customWidth="1"/>
    <col min="9478" max="9478" width="9.140625" style="1" customWidth="1"/>
    <col min="9479" max="9479" width="8.5703125" style="1" customWidth="1"/>
    <col min="9480" max="9480" width="9.85546875" style="1" customWidth="1"/>
    <col min="9481" max="9721" width="9.140625" style="1"/>
    <col min="9722" max="9723" width="10.7109375" style="1" customWidth="1"/>
    <col min="9724" max="9724" width="9.85546875" style="1" customWidth="1"/>
    <col min="9725" max="9726" width="10.7109375" style="1" customWidth="1"/>
    <col min="9727" max="9728" width="10.140625" style="1" customWidth="1"/>
    <col min="9729" max="9730" width="10.7109375" style="1" customWidth="1"/>
    <col min="9731" max="9731" width="9.7109375" style="1" customWidth="1"/>
    <col min="9732" max="9732" width="10.140625" style="1" customWidth="1"/>
    <col min="9733" max="9733" width="10.7109375" style="1" customWidth="1"/>
    <col min="9734" max="9734" width="9.140625" style="1" customWidth="1"/>
    <col min="9735" max="9735" width="8.5703125" style="1" customWidth="1"/>
    <col min="9736" max="9736" width="9.85546875" style="1" customWidth="1"/>
    <col min="9737" max="9977" width="9.140625" style="1"/>
    <col min="9978" max="9979" width="10.7109375" style="1" customWidth="1"/>
    <col min="9980" max="9980" width="9.85546875" style="1" customWidth="1"/>
    <col min="9981" max="9982" width="10.7109375" style="1" customWidth="1"/>
    <col min="9983" max="9984" width="10.140625" style="1" customWidth="1"/>
    <col min="9985" max="9986" width="10.7109375" style="1" customWidth="1"/>
    <col min="9987" max="9987" width="9.7109375" style="1" customWidth="1"/>
    <col min="9988" max="9988" width="10.140625" style="1" customWidth="1"/>
    <col min="9989" max="9989" width="10.7109375" style="1" customWidth="1"/>
    <col min="9990" max="9990" width="9.140625" style="1" customWidth="1"/>
    <col min="9991" max="9991" width="8.5703125" style="1" customWidth="1"/>
    <col min="9992" max="9992" width="9.85546875" style="1" customWidth="1"/>
    <col min="9993" max="10233" width="9.140625" style="1"/>
    <col min="10234" max="10235" width="10.7109375" style="1" customWidth="1"/>
    <col min="10236" max="10236" width="9.85546875" style="1" customWidth="1"/>
    <col min="10237" max="10238" width="10.7109375" style="1" customWidth="1"/>
    <col min="10239" max="10240" width="10.140625" style="1" customWidth="1"/>
    <col min="10241" max="10242" width="10.7109375" style="1" customWidth="1"/>
    <col min="10243" max="10243" width="9.7109375" style="1" customWidth="1"/>
    <col min="10244" max="10244" width="10.140625" style="1" customWidth="1"/>
    <col min="10245" max="10245" width="10.7109375" style="1" customWidth="1"/>
    <col min="10246" max="10246" width="9.140625" style="1" customWidth="1"/>
    <col min="10247" max="10247" width="8.5703125" style="1" customWidth="1"/>
    <col min="10248" max="10248" width="9.85546875" style="1" customWidth="1"/>
    <col min="10249" max="10489" width="9.140625" style="1"/>
    <col min="10490" max="10491" width="10.7109375" style="1" customWidth="1"/>
    <col min="10492" max="10492" width="9.85546875" style="1" customWidth="1"/>
    <col min="10493" max="10494" width="10.7109375" style="1" customWidth="1"/>
    <col min="10495" max="10496" width="10.140625" style="1" customWidth="1"/>
    <col min="10497" max="10498" width="10.7109375" style="1" customWidth="1"/>
    <col min="10499" max="10499" width="9.7109375" style="1" customWidth="1"/>
    <col min="10500" max="10500" width="10.140625" style="1" customWidth="1"/>
    <col min="10501" max="10501" width="10.7109375" style="1" customWidth="1"/>
    <col min="10502" max="10502" width="9.140625" style="1" customWidth="1"/>
    <col min="10503" max="10503" width="8.5703125" style="1" customWidth="1"/>
    <col min="10504" max="10504" width="9.85546875" style="1" customWidth="1"/>
    <col min="10505" max="10745" width="9.140625" style="1"/>
    <col min="10746" max="10747" width="10.7109375" style="1" customWidth="1"/>
    <col min="10748" max="10748" width="9.85546875" style="1" customWidth="1"/>
    <col min="10749" max="10750" width="10.7109375" style="1" customWidth="1"/>
    <col min="10751" max="10752" width="10.140625" style="1" customWidth="1"/>
    <col min="10753" max="10754" width="10.7109375" style="1" customWidth="1"/>
    <col min="10755" max="10755" width="9.7109375" style="1" customWidth="1"/>
    <col min="10756" max="10756" width="10.140625" style="1" customWidth="1"/>
    <col min="10757" max="10757" width="10.7109375" style="1" customWidth="1"/>
    <col min="10758" max="10758" width="9.140625" style="1" customWidth="1"/>
    <col min="10759" max="10759" width="8.5703125" style="1" customWidth="1"/>
    <col min="10760" max="10760" width="9.85546875" style="1" customWidth="1"/>
    <col min="10761" max="11001" width="9.140625" style="1"/>
    <col min="11002" max="11003" width="10.7109375" style="1" customWidth="1"/>
    <col min="11004" max="11004" width="9.85546875" style="1" customWidth="1"/>
    <col min="11005" max="11006" width="10.7109375" style="1" customWidth="1"/>
    <col min="11007" max="11008" width="10.140625" style="1" customWidth="1"/>
    <col min="11009" max="11010" width="10.7109375" style="1" customWidth="1"/>
    <col min="11011" max="11011" width="9.7109375" style="1" customWidth="1"/>
    <col min="11012" max="11012" width="10.140625" style="1" customWidth="1"/>
    <col min="11013" max="11013" width="10.7109375" style="1" customWidth="1"/>
    <col min="11014" max="11014" width="9.140625" style="1" customWidth="1"/>
    <col min="11015" max="11015" width="8.5703125" style="1" customWidth="1"/>
    <col min="11016" max="11016" width="9.85546875" style="1" customWidth="1"/>
    <col min="11017" max="11257" width="9.140625" style="1"/>
    <col min="11258" max="11259" width="10.7109375" style="1" customWidth="1"/>
    <col min="11260" max="11260" width="9.85546875" style="1" customWidth="1"/>
    <col min="11261" max="11262" width="10.7109375" style="1" customWidth="1"/>
    <col min="11263" max="11264" width="10.140625" style="1" customWidth="1"/>
    <col min="11265" max="11266" width="10.7109375" style="1" customWidth="1"/>
    <col min="11267" max="11267" width="9.7109375" style="1" customWidth="1"/>
    <col min="11268" max="11268" width="10.140625" style="1" customWidth="1"/>
    <col min="11269" max="11269" width="10.7109375" style="1" customWidth="1"/>
    <col min="11270" max="11270" width="9.140625" style="1" customWidth="1"/>
    <col min="11271" max="11271" width="8.5703125" style="1" customWidth="1"/>
    <col min="11272" max="11272" width="9.85546875" style="1" customWidth="1"/>
    <col min="11273" max="11513" width="9.140625" style="1"/>
    <col min="11514" max="11515" width="10.7109375" style="1" customWidth="1"/>
    <col min="11516" max="11516" width="9.85546875" style="1" customWidth="1"/>
    <col min="11517" max="11518" width="10.7109375" style="1" customWidth="1"/>
    <col min="11519" max="11520" width="10.140625" style="1" customWidth="1"/>
    <col min="11521" max="11522" width="10.7109375" style="1" customWidth="1"/>
    <col min="11523" max="11523" width="9.7109375" style="1" customWidth="1"/>
    <col min="11524" max="11524" width="10.140625" style="1" customWidth="1"/>
    <col min="11525" max="11525" width="10.7109375" style="1" customWidth="1"/>
    <col min="11526" max="11526" width="9.140625" style="1" customWidth="1"/>
    <col min="11527" max="11527" width="8.5703125" style="1" customWidth="1"/>
    <col min="11528" max="11528" width="9.85546875" style="1" customWidth="1"/>
    <col min="11529" max="11769" width="9.140625" style="1"/>
    <col min="11770" max="11771" width="10.7109375" style="1" customWidth="1"/>
    <col min="11772" max="11772" width="9.85546875" style="1" customWidth="1"/>
    <col min="11773" max="11774" width="10.7109375" style="1" customWidth="1"/>
    <col min="11775" max="11776" width="10.140625" style="1" customWidth="1"/>
    <col min="11777" max="11778" width="10.7109375" style="1" customWidth="1"/>
    <col min="11779" max="11779" width="9.7109375" style="1" customWidth="1"/>
    <col min="11780" max="11780" width="10.140625" style="1" customWidth="1"/>
    <col min="11781" max="11781" width="10.7109375" style="1" customWidth="1"/>
    <col min="11782" max="11782" width="9.140625" style="1" customWidth="1"/>
    <col min="11783" max="11783" width="8.5703125" style="1" customWidth="1"/>
    <col min="11784" max="11784" width="9.85546875" style="1" customWidth="1"/>
    <col min="11785" max="12025" width="9.140625" style="1"/>
    <col min="12026" max="12027" width="10.7109375" style="1" customWidth="1"/>
    <col min="12028" max="12028" width="9.85546875" style="1" customWidth="1"/>
    <col min="12029" max="12030" width="10.7109375" style="1" customWidth="1"/>
    <col min="12031" max="12032" width="10.140625" style="1" customWidth="1"/>
    <col min="12033" max="12034" width="10.7109375" style="1" customWidth="1"/>
    <col min="12035" max="12035" width="9.7109375" style="1" customWidth="1"/>
    <col min="12036" max="12036" width="10.140625" style="1" customWidth="1"/>
    <col min="12037" max="12037" width="10.7109375" style="1" customWidth="1"/>
    <col min="12038" max="12038" width="9.140625" style="1" customWidth="1"/>
    <col min="12039" max="12039" width="8.5703125" style="1" customWidth="1"/>
    <col min="12040" max="12040" width="9.85546875" style="1" customWidth="1"/>
    <col min="12041" max="12281" width="9.140625" style="1"/>
    <col min="12282" max="12283" width="10.7109375" style="1" customWidth="1"/>
    <col min="12284" max="12284" width="9.85546875" style="1" customWidth="1"/>
    <col min="12285" max="12286" width="10.7109375" style="1" customWidth="1"/>
    <col min="12287" max="12288" width="10.140625" style="1" customWidth="1"/>
    <col min="12289" max="12290" width="10.7109375" style="1" customWidth="1"/>
    <col min="12291" max="12291" width="9.7109375" style="1" customWidth="1"/>
    <col min="12292" max="12292" width="10.140625" style="1" customWidth="1"/>
    <col min="12293" max="12293" width="10.7109375" style="1" customWidth="1"/>
    <col min="12294" max="12294" width="9.140625" style="1" customWidth="1"/>
    <col min="12295" max="12295" width="8.5703125" style="1" customWidth="1"/>
    <col min="12296" max="12296" width="9.85546875" style="1" customWidth="1"/>
    <col min="12297" max="12537" width="9.140625" style="1"/>
    <col min="12538" max="12539" width="10.7109375" style="1" customWidth="1"/>
    <col min="12540" max="12540" width="9.85546875" style="1" customWidth="1"/>
    <col min="12541" max="12542" width="10.7109375" style="1" customWidth="1"/>
    <col min="12543" max="12544" width="10.140625" style="1" customWidth="1"/>
    <col min="12545" max="12546" width="10.7109375" style="1" customWidth="1"/>
    <col min="12547" max="12547" width="9.7109375" style="1" customWidth="1"/>
    <col min="12548" max="12548" width="10.140625" style="1" customWidth="1"/>
    <col min="12549" max="12549" width="10.7109375" style="1" customWidth="1"/>
    <col min="12550" max="12550" width="9.140625" style="1" customWidth="1"/>
    <col min="12551" max="12551" width="8.5703125" style="1" customWidth="1"/>
    <col min="12552" max="12552" width="9.85546875" style="1" customWidth="1"/>
    <col min="12553" max="12793" width="9.140625" style="1"/>
    <col min="12794" max="12795" width="10.7109375" style="1" customWidth="1"/>
    <col min="12796" max="12796" width="9.85546875" style="1" customWidth="1"/>
    <col min="12797" max="12798" width="10.7109375" style="1" customWidth="1"/>
    <col min="12799" max="12800" width="10.140625" style="1" customWidth="1"/>
    <col min="12801" max="12802" width="10.7109375" style="1" customWidth="1"/>
    <col min="12803" max="12803" width="9.7109375" style="1" customWidth="1"/>
    <col min="12804" max="12804" width="10.140625" style="1" customWidth="1"/>
    <col min="12805" max="12805" width="10.7109375" style="1" customWidth="1"/>
    <col min="12806" max="12806" width="9.140625" style="1" customWidth="1"/>
    <col min="12807" max="12807" width="8.5703125" style="1" customWidth="1"/>
    <col min="12808" max="12808" width="9.85546875" style="1" customWidth="1"/>
    <col min="12809" max="13049" width="9.140625" style="1"/>
    <col min="13050" max="13051" width="10.7109375" style="1" customWidth="1"/>
    <col min="13052" max="13052" width="9.85546875" style="1" customWidth="1"/>
    <col min="13053" max="13054" width="10.7109375" style="1" customWidth="1"/>
    <col min="13055" max="13056" width="10.140625" style="1" customWidth="1"/>
    <col min="13057" max="13058" width="10.7109375" style="1" customWidth="1"/>
    <col min="13059" max="13059" width="9.7109375" style="1" customWidth="1"/>
    <col min="13060" max="13060" width="10.140625" style="1" customWidth="1"/>
    <col min="13061" max="13061" width="10.7109375" style="1" customWidth="1"/>
    <col min="13062" max="13062" width="9.140625" style="1" customWidth="1"/>
    <col min="13063" max="13063" width="8.5703125" style="1" customWidth="1"/>
    <col min="13064" max="13064" width="9.85546875" style="1" customWidth="1"/>
    <col min="13065" max="13305" width="9.140625" style="1"/>
    <col min="13306" max="13307" width="10.7109375" style="1" customWidth="1"/>
    <col min="13308" max="13308" width="9.85546875" style="1" customWidth="1"/>
    <col min="13309" max="13310" width="10.7109375" style="1" customWidth="1"/>
    <col min="13311" max="13312" width="10.140625" style="1" customWidth="1"/>
    <col min="13313" max="13314" width="10.7109375" style="1" customWidth="1"/>
    <col min="13315" max="13315" width="9.7109375" style="1" customWidth="1"/>
    <col min="13316" max="13316" width="10.140625" style="1" customWidth="1"/>
    <col min="13317" max="13317" width="10.7109375" style="1" customWidth="1"/>
    <col min="13318" max="13318" width="9.140625" style="1" customWidth="1"/>
    <col min="13319" max="13319" width="8.5703125" style="1" customWidth="1"/>
    <col min="13320" max="13320" width="9.85546875" style="1" customWidth="1"/>
    <col min="13321" max="13561" width="9.140625" style="1"/>
    <col min="13562" max="13563" width="10.7109375" style="1" customWidth="1"/>
    <col min="13564" max="13564" width="9.85546875" style="1" customWidth="1"/>
    <col min="13565" max="13566" width="10.7109375" style="1" customWidth="1"/>
    <col min="13567" max="13568" width="10.140625" style="1" customWidth="1"/>
    <col min="13569" max="13570" width="10.7109375" style="1" customWidth="1"/>
    <col min="13571" max="13571" width="9.7109375" style="1" customWidth="1"/>
    <col min="13572" max="13572" width="10.140625" style="1" customWidth="1"/>
    <col min="13573" max="13573" width="10.7109375" style="1" customWidth="1"/>
    <col min="13574" max="13574" width="9.140625" style="1" customWidth="1"/>
    <col min="13575" max="13575" width="8.5703125" style="1" customWidth="1"/>
    <col min="13576" max="13576" width="9.85546875" style="1" customWidth="1"/>
    <col min="13577" max="13817" width="9.140625" style="1"/>
    <col min="13818" max="13819" width="10.7109375" style="1" customWidth="1"/>
    <col min="13820" max="13820" width="9.85546875" style="1" customWidth="1"/>
    <col min="13821" max="13822" width="10.7109375" style="1" customWidth="1"/>
    <col min="13823" max="13824" width="10.140625" style="1" customWidth="1"/>
    <col min="13825" max="13826" width="10.7109375" style="1" customWidth="1"/>
    <col min="13827" max="13827" width="9.7109375" style="1" customWidth="1"/>
    <col min="13828" max="13828" width="10.140625" style="1" customWidth="1"/>
    <col min="13829" max="13829" width="10.7109375" style="1" customWidth="1"/>
    <col min="13830" max="13830" width="9.140625" style="1" customWidth="1"/>
    <col min="13831" max="13831" width="8.5703125" style="1" customWidth="1"/>
    <col min="13832" max="13832" width="9.85546875" style="1" customWidth="1"/>
    <col min="13833" max="14073" width="9.140625" style="1"/>
    <col min="14074" max="14075" width="10.7109375" style="1" customWidth="1"/>
    <col min="14076" max="14076" width="9.85546875" style="1" customWidth="1"/>
    <col min="14077" max="14078" width="10.7109375" style="1" customWidth="1"/>
    <col min="14079" max="14080" width="10.140625" style="1" customWidth="1"/>
    <col min="14081" max="14082" width="10.7109375" style="1" customWidth="1"/>
    <col min="14083" max="14083" width="9.7109375" style="1" customWidth="1"/>
    <col min="14084" max="14084" width="10.140625" style="1" customWidth="1"/>
    <col min="14085" max="14085" width="10.7109375" style="1" customWidth="1"/>
    <col min="14086" max="14086" width="9.140625" style="1" customWidth="1"/>
    <col min="14087" max="14087" width="8.5703125" style="1" customWidth="1"/>
    <col min="14088" max="14088" width="9.85546875" style="1" customWidth="1"/>
    <col min="14089" max="14329" width="9.140625" style="1"/>
    <col min="14330" max="14331" width="10.7109375" style="1" customWidth="1"/>
    <col min="14332" max="14332" width="9.85546875" style="1" customWidth="1"/>
    <col min="14333" max="14334" width="10.7109375" style="1" customWidth="1"/>
    <col min="14335" max="14336" width="10.140625" style="1" customWidth="1"/>
    <col min="14337" max="14338" width="10.7109375" style="1" customWidth="1"/>
    <col min="14339" max="14339" width="9.7109375" style="1" customWidth="1"/>
    <col min="14340" max="14340" width="10.140625" style="1" customWidth="1"/>
    <col min="14341" max="14341" width="10.7109375" style="1" customWidth="1"/>
    <col min="14342" max="14342" width="9.140625" style="1" customWidth="1"/>
    <col min="14343" max="14343" width="8.5703125" style="1" customWidth="1"/>
    <col min="14344" max="14344" width="9.85546875" style="1" customWidth="1"/>
    <col min="14345" max="14585" width="9.140625" style="1"/>
    <col min="14586" max="14587" width="10.7109375" style="1" customWidth="1"/>
    <col min="14588" max="14588" width="9.85546875" style="1" customWidth="1"/>
    <col min="14589" max="14590" width="10.7109375" style="1" customWidth="1"/>
    <col min="14591" max="14592" width="10.140625" style="1" customWidth="1"/>
    <col min="14593" max="14594" width="10.7109375" style="1" customWidth="1"/>
    <col min="14595" max="14595" width="9.7109375" style="1" customWidth="1"/>
    <col min="14596" max="14596" width="10.140625" style="1" customWidth="1"/>
    <col min="14597" max="14597" width="10.7109375" style="1" customWidth="1"/>
    <col min="14598" max="14598" width="9.140625" style="1" customWidth="1"/>
    <col min="14599" max="14599" width="8.5703125" style="1" customWidth="1"/>
    <col min="14600" max="14600" width="9.85546875" style="1" customWidth="1"/>
    <col min="14601" max="14841" width="9.140625" style="1"/>
    <col min="14842" max="14843" width="10.7109375" style="1" customWidth="1"/>
    <col min="14844" max="14844" width="9.85546875" style="1" customWidth="1"/>
    <col min="14845" max="14846" width="10.7109375" style="1" customWidth="1"/>
    <col min="14847" max="14848" width="10.140625" style="1" customWidth="1"/>
    <col min="14849" max="14850" width="10.7109375" style="1" customWidth="1"/>
    <col min="14851" max="14851" width="9.7109375" style="1" customWidth="1"/>
    <col min="14852" max="14852" width="10.140625" style="1" customWidth="1"/>
    <col min="14853" max="14853" width="10.7109375" style="1" customWidth="1"/>
    <col min="14854" max="14854" width="9.140625" style="1" customWidth="1"/>
    <col min="14855" max="14855" width="8.5703125" style="1" customWidth="1"/>
    <col min="14856" max="14856" width="9.85546875" style="1" customWidth="1"/>
    <col min="14857" max="15097" width="9.140625" style="1"/>
    <col min="15098" max="15099" width="10.7109375" style="1" customWidth="1"/>
    <col min="15100" max="15100" width="9.85546875" style="1" customWidth="1"/>
    <col min="15101" max="15102" width="10.7109375" style="1" customWidth="1"/>
    <col min="15103" max="15104" width="10.140625" style="1" customWidth="1"/>
    <col min="15105" max="15106" width="10.7109375" style="1" customWidth="1"/>
    <col min="15107" max="15107" width="9.7109375" style="1" customWidth="1"/>
    <col min="15108" max="15108" width="10.140625" style="1" customWidth="1"/>
    <col min="15109" max="15109" width="10.7109375" style="1" customWidth="1"/>
    <col min="15110" max="15110" width="9.140625" style="1" customWidth="1"/>
    <col min="15111" max="15111" width="8.5703125" style="1" customWidth="1"/>
    <col min="15112" max="15112" width="9.85546875" style="1" customWidth="1"/>
    <col min="15113" max="15353" width="9.140625" style="1"/>
    <col min="15354" max="15355" width="10.7109375" style="1" customWidth="1"/>
    <col min="15356" max="15356" width="9.85546875" style="1" customWidth="1"/>
    <col min="15357" max="15358" width="10.7109375" style="1" customWidth="1"/>
    <col min="15359" max="15360" width="10.140625" style="1" customWidth="1"/>
    <col min="15361" max="15362" width="10.7109375" style="1" customWidth="1"/>
    <col min="15363" max="15363" width="9.7109375" style="1" customWidth="1"/>
    <col min="15364" max="15364" width="10.140625" style="1" customWidth="1"/>
    <col min="15365" max="15365" width="10.7109375" style="1" customWidth="1"/>
    <col min="15366" max="15366" width="9.140625" style="1" customWidth="1"/>
    <col min="15367" max="15367" width="8.5703125" style="1" customWidth="1"/>
    <col min="15368" max="15368" width="9.85546875" style="1" customWidth="1"/>
    <col min="15369" max="15609" width="9.140625" style="1"/>
    <col min="15610" max="15611" width="10.7109375" style="1" customWidth="1"/>
    <col min="15612" max="15612" width="9.85546875" style="1" customWidth="1"/>
    <col min="15613" max="15614" width="10.7109375" style="1" customWidth="1"/>
    <col min="15615" max="15616" width="10.140625" style="1" customWidth="1"/>
    <col min="15617" max="15618" width="10.7109375" style="1" customWidth="1"/>
    <col min="15619" max="15619" width="9.7109375" style="1" customWidth="1"/>
    <col min="15620" max="15620" width="10.140625" style="1" customWidth="1"/>
    <col min="15621" max="15621" width="10.7109375" style="1" customWidth="1"/>
    <col min="15622" max="15622" width="9.140625" style="1" customWidth="1"/>
    <col min="15623" max="15623" width="8.5703125" style="1" customWidth="1"/>
    <col min="15624" max="15624" width="9.85546875" style="1" customWidth="1"/>
    <col min="15625" max="15865" width="9.140625" style="1"/>
    <col min="15866" max="15867" width="10.7109375" style="1" customWidth="1"/>
    <col min="15868" max="15868" width="9.85546875" style="1" customWidth="1"/>
    <col min="15869" max="15870" width="10.7109375" style="1" customWidth="1"/>
    <col min="15871" max="15872" width="10.140625" style="1" customWidth="1"/>
    <col min="15873" max="15874" width="10.7109375" style="1" customWidth="1"/>
    <col min="15875" max="15875" width="9.7109375" style="1" customWidth="1"/>
    <col min="15876" max="15876" width="10.140625" style="1" customWidth="1"/>
    <col min="15877" max="15877" width="10.7109375" style="1" customWidth="1"/>
    <col min="15878" max="15878" width="9.140625" style="1" customWidth="1"/>
    <col min="15879" max="15879" width="8.5703125" style="1" customWidth="1"/>
    <col min="15880" max="15880" width="9.85546875" style="1" customWidth="1"/>
    <col min="15881" max="16121" width="9.140625" style="1"/>
    <col min="16122" max="16123" width="10.7109375" style="1" customWidth="1"/>
    <col min="16124" max="16124" width="9.85546875" style="1" customWidth="1"/>
    <col min="16125" max="16126" width="10.7109375" style="1" customWidth="1"/>
    <col min="16127" max="16128" width="10.140625" style="1" customWidth="1"/>
    <col min="16129" max="16130" width="10.7109375" style="1" customWidth="1"/>
    <col min="16131" max="16131" width="9.7109375" style="1" customWidth="1"/>
    <col min="16132" max="16132" width="10.140625" style="1" customWidth="1"/>
    <col min="16133" max="16133" width="10.7109375" style="1" customWidth="1"/>
    <col min="16134" max="16134" width="9.140625" style="1" customWidth="1"/>
    <col min="16135" max="16135" width="8.5703125" style="1" customWidth="1"/>
    <col min="16136" max="16136" width="9.85546875" style="1" customWidth="1"/>
    <col min="16137" max="16378" width="9.140625" style="1"/>
    <col min="16379" max="16384" width="9" style="1"/>
  </cols>
  <sheetData>
    <row r="1" spans="1:11" ht="18" customHeight="1" x14ac:dyDescent="0.15">
      <c r="A1" s="149" t="s">
        <v>0</v>
      </c>
      <c r="B1" s="149" t="s">
        <v>173</v>
      </c>
      <c r="C1" s="149" t="s">
        <v>174</v>
      </c>
      <c r="D1" s="149" t="s">
        <v>154</v>
      </c>
      <c r="E1" s="163" t="s">
        <v>155</v>
      </c>
      <c r="F1" s="150" t="s">
        <v>175</v>
      </c>
      <c r="G1" s="150"/>
      <c r="H1" s="150" t="s">
        <v>176</v>
      </c>
      <c r="I1" s="150"/>
      <c r="J1" s="150"/>
      <c r="K1" s="150"/>
    </row>
    <row r="2" spans="1:11" ht="18" customHeight="1" x14ac:dyDescent="0.15">
      <c r="A2" s="149"/>
      <c r="B2" s="149"/>
      <c r="C2" s="149"/>
      <c r="D2" s="149"/>
      <c r="E2" s="163"/>
      <c r="F2" s="13" t="s">
        <v>177</v>
      </c>
      <c r="G2" s="13" t="s">
        <v>178</v>
      </c>
      <c r="H2" s="13" t="s">
        <v>177</v>
      </c>
      <c r="I2" s="150" t="s">
        <v>178</v>
      </c>
      <c r="J2" s="150"/>
      <c r="K2" s="150"/>
    </row>
    <row r="3" spans="1:11" ht="18" customHeight="1" x14ac:dyDescent="0.15">
      <c r="A3" s="149"/>
      <c r="B3" s="149"/>
      <c r="C3" s="149"/>
      <c r="D3" s="149"/>
      <c r="E3" s="163"/>
      <c r="F3" s="13" t="s">
        <v>179</v>
      </c>
      <c r="G3" s="13" t="s">
        <v>12</v>
      </c>
      <c r="H3" s="13" t="s">
        <v>179</v>
      </c>
      <c r="I3" s="13" t="s">
        <v>12</v>
      </c>
      <c r="J3" s="13" t="s">
        <v>13</v>
      </c>
      <c r="K3" s="13" t="s">
        <v>14</v>
      </c>
    </row>
    <row r="4" spans="1:11" ht="18" customHeight="1" x14ac:dyDescent="0.15">
      <c r="A4" s="14" t="s">
        <v>18</v>
      </c>
      <c r="B4" s="14" t="s">
        <v>19</v>
      </c>
      <c r="C4" s="14" t="s">
        <v>20</v>
      </c>
      <c r="D4" s="15" t="s">
        <v>21</v>
      </c>
      <c r="E4" s="14" t="s">
        <v>22</v>
      </c>
      <c r="F4" s="14" t="s">
        <v>23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</row>
  </sheetData>
  <mergeCells count="8">
    <mergeCell ref="F1:G1"/>
    <mergeCell ref="H1:K1"/>
    <mergeCell ref="I2:K2"/>
    <mergeCell ref="A1:A3"/>
    <mergeCell ref="B1:B3"/>
    <mergeCell ref="C1:C3"/>
    <mergeCell ref="D1:D3"/>
    <mergeCell ref="E1:E3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J55"/>
  <sheetViews>
    <sheetView zoomScale="145" zoomScaleNormal="145" workbookViewId="0">
      <selection activeCell="E5" sqref="E5"/>
    </sheetView>
  </sheetViews>
  <sheetFormatPr defaultColWidth="9" defaultRowHeight="12" x14ac:dyDescent="0.15"/>
  <cols>
    <col min="1" max="1" width="10.7109375" style="16" customWidth="1"/>
    <col min="2" max="2" width="32.7109375" style="1" customWidth="1"/>
    <col min="3" max="3" width="28.5703125" style="1" customWidth="1"/>
    <col min="4" max="4" width="30.85546875" style="1" customWidth="1"/>
    <col min="5" max="7" width="22.5703125" style="1" customWidth="1"/>
    <col min="8" max="8" width="17.28515625" style="1" customWidth="1"/>
    <col min="9" max="9" width="6.42578125" style="1" customWidth="1"/>
    <col min="10" max="10" width="85.140625" style="1" customWidth="1"/>
    <col min="11" max="250" width="9.140625" style="1"/>
    <col min="251" max="251" width="6.5703125" style="1" customWidth="1"/>
    <col min="252" max="252" width="33.28515625" style="1" customWidth="1"/>
    <col min="253" max="253" width="35" style="1" customWidth="1"/>
    <col min="254" max="254" width="19" style="1" customWidth="1"/>
    <col min="255" max="257" width="15" style="1" customWidth="1"/>
    <col min="258" max="258" width="35.140625" style="1" customWidth="1"/>
    <col min="259" max="506" width="9.140625" style="1"/>
    <col min="507" max="507" width="6.5703125" style="1" customWidth="1"/>
    <col min="508" max="508" width="33.28515625" style="1" customWidth="1"/>
    <col min="509" max="509" width="35" style="1" customWidth="1"/>
    <col min="510" max="510" width="19" style="1" customWidth="1"/>
    <col min="511" max="513" width="15" style="1" customWidth="1"/>
    <col min="514" max="514" width="35.140625" style="1" customWidth="1"/>
    <col min="515" max="762" width="9.140625" style="1"/>
    <col min="763" max="763" width="6.5703125" style="1" customWidth="1"/>
    <col min="764" max="764" width="33.28515625" style="1" customWidth="1"/>
    <col min="765" max="765" width="35" style="1" customWidth="1"/>
    <col min="766" max="766" width="19" style="1" customWidth="1"/>
    <col min="767" max="769" width="15" style="1" customWidth="1"/>
    <col min="770" max="770" width="35.140625" style="1" customWidth="1"/>
    <col min="771" max="1018" width="9.140625" style="1"/>
    <col min="1019" max="1019" width="6.5703125" style="1" customWidth="1"/>
    <col min="1020" max="1020" width="33.28515625" style="1" customWidth="1"/>
    <col min="1021" max="1021" width="35" style="1" customWidth="1"/>
    <col min="1022" max="1022" width="19" style="1" customWidth="1"/>
    <col min="1023" max="1025" width="15" style="1" customWidth="1"/>
    <col min="1026" max="1026" width="35.140625" style="1" customWidth="1"/>
    <col min="1027" max="1274" width="9.140625" style="1"/>
    <col min="1275" max="1275" width="6.5703125" style="1" customWidth="1"/>
    <col min="1276" max="1276" width="33.28515625" style="1" customWidth="1"/>
    <col min="1277" max="1277" width="35" style="1" customWidth="1"/>
    <col min="1278" max="1278" width="19" style="1" customWidth="1"/>
    <col min="1279" max="1281" width="15" style="1" customWidth="1"/>
    <col min="1282" max="1282" width="35.140625" style="1" customWidth="1"/>
    <col min="1283" max="1530" width="9.140625" style="1"/>
    <col min="1531" max="1531" width="6.5703125" style="1" customWidth="1"/>
    <col min="1532" max="1532" width="33.28515625" style="1" customWidth="1"/>
    <col min="1533" max="1533" width="35" style="1" customWidth="1"/>
    <col min="1534" max="1534" width="19" style="1" customWidth="1"/>
    <col min="1535" max="1537" width="15" style="1" customWidth="1"/>
    <col min="1538" max="1538" width="35.140625" style="1" customWidth="1"/>
    <col min="1539" max="1786" width="9.140625" style="1"/>
    <col min="1787" max="1787" width="6.5703125" style="1" customWidth="1"/>
    <col min="1788" max="1788" width="33.28515625" style="1" customWidth="1"/>
    <col min="1789" max="1789" width="35" style="1" customWidth="1"/>
    <col min="1790" max="1790" width="19" style="1" customWidth="1"/>
    <col min="1791" max="1793" width="15" style="1" customWidth="1"/>
    <col min="1794" max="1794" width="35.140625" style="1" customWidth="1"/>
    <col min="1795" max="2042" width="9.140625" style="1"/>
    <col min="2043" max="2043" width="6.5703125" style="1" customWidth="1"/>
    <col min="2044" max="2044" width="33.28515625" style="1" customWidth="1"/>
    <col min="2045" max="2045" width="35" style="1" customWidth="1"/>
    <col min="2046" max="2046" width="19" style="1" customWidth="1"/>
    <col min="2047" max="2049" width="15" style="1" customWidth="1"/>
    <col min="2050" max="2050" width="35.140625" style="1" customWidth="1"/>
    <col min="2051" max="2298" width="9.140625" style="1"/>
    <col min="2299" max="2299" width="6.5703125" style="1" customWidth="1"/>
    <col min="2300" max="2300" width="33.28515625" style="1" customWidth="1"/>
    <col min="2301" max="2301" width="35" style="1" customWidth="1"/>
    <col min="2302" max="2302" width="19" style="1" customWidth="1"/>
    <col min="2303" max="2305" width="15" style="1" customWidth="1"/>
    <col min="2306" max="2306" width="35.140625" style="1" customWidth="1"/>
    <col min="2307" max="2554" width="9.140625" style="1"/>
    <col min="2555" max="2555" width="6.5703125" style="1" customWidth="1"/>
    <col min="2556" max="2556" width="33.28515625" style="1" customWidth="1"/>
    <col min="2557" max="2557" width="35" style="1" customWidth="1"/>
    <col min="2558" max="2558" width="19" style="1" customWidth="1"/>
    <col min="2559" max="2561" width="15" style="1" customWidth="1"/>
    <col min="2562" max="2562" width="35.140625" style="1" customWidth="1"/>
    <col min="2563" max="2810" width="9.140625" style="1"/>
    <col min="2811" max="2811" width="6.5703125" style="1" customWidth="1"/>
    <col min="2812" max="2812" width="33.28515625" style="1" customWidth="1"/>
    <col min="2813" max="2813" width="35" style="1" customWidth="1"/>
    <col min="2814" max="2814" width="19" style="1" customWidth="1"/>
    <col min="2815" max="2817" width="15" style="1" customWidth="1"/>
    <col min="2818" max="2818" width="35.140625" style="1" customWidth="1"/>
    <col min="2819" max="3066" width="9.140625" style="1"/>
    <col min="3067" max="3067" width="6.5703125" style="1" customWidth="1"/>
    <col min="3068" max="3068" width="33.28515625" style="1" customWidth="1"/>
    <col min="3069" max="3069" width="35" style="1" customWidth="1"/>
    <col min="3070" max="3070" width="19" style="1" customWidth="1"/>
    <col min="3071" max="3073" width="15" style="1" customWidth="1"/>
    <col min="3074" max="3074" width="35.140625" style="1" customWidth="1"/>
    <col min="3075" max="3322" width="9.140625" style="1"/>
    <col min="3323" max="3323" width="6.5703125" style="1" customWidth="1"/>
    <col min="3324" max="3324" width="33.28515625" style="1" customWidth="1"/>
    <col min="3325" max="3325" width="35" style="1" customWidth="1"/>
    <col min="3326" max="3326" width="19" style="1" customWidth="1"/>
    <col min="3327" max="3329" width="15" style="1" customWidth="1"/>
    <col min="3330" max="3330" width="35.140625" style="1" customWidth="1"/>
    <col min="3331" max="3578" width="9.140625" style="1"/>
    <col min="3579" max="3579" width="6.5703125" style="1" customWidth="1"/>
    <col min="3580" max="3580" width="33.28515625" style="1" customWidth="1"/>
    <col min="3581" max="3581" width="35" style="1" customWidth="1"/>
    <col min="3582" max="3582" width="19" style="1" customWidth="1"/>
    <col min="3583" max="3585" width="15" style="1" customWidth="1"/>
    <col min="3586" max="3586" width="35.140625" style="1" customWidth="1"/>
    <col min="3587" max="3834" width="9.140625" style="1"/>
    <col min="3835" max="3835" width="6.5703125" style="1" customWidth="1"/>
    <col min="3836" max="3836" width="33.28515625" style="1" customWidth="1"/>
    <col min="3837" max="3837" width="35" style="1" customWidth="1"/>
    <col min="3838" max="3838" width="19" style="1" customWidth="1"/>
    <col min="3839" max="3841" width="15" style="1" customWidth="1"/>
    <col min="3842" max="3842" width="35.140625" style="1" customWidth="1"/>
    <col min="3843" max="4090" width="9.140625" style="1"/>
    <col min="4091" max="4091" width="6.5703125" style="1" customWidth="1"/>
    <col min="4092" max="4092" width="33.28515625" style="1" customWidth="1"/>
    <col min="4093" max="4093" width="35" style="1" customWidth="1"/>
    <col min="4094" max="4094" width="19" style="1" customWidth="1"/>
    <col min="4095" max="4097" width="15" style="1" customWidth="1"/>
    <col min="4098" max="4098" width="35.140625" style="1" customWidth="1"/>
    <col min="4099" max="4346" width="9.140625" style="1"/>
    <col min="4347" max="4347" width="6.5703125" style="1" customWidth="1"/>
    <col min="4348" max="4348" width="33.28515625" style="1" customWidth="1"/>
    <col min="4349" max="4349" width="35" style="1" customWidth="1"/>
    <col min="4350" max="4350" width="19" style="1" customWidth="1"/>
    <col min="4351" max="4353" width="15" style="1" customWidth="1"/>
    <col min="4354" max="4354" width="35.140625" style="1" customWidth="1"/>
    <col min="4355" max="4602" width="9.140625" style="1"/>
    <col min="4603" max="4603" width="6.5703125" style="1" customWidth="1"/>
    <col min="4604" max="4604" width="33.28515625" style="1" customWidth="1"/>
    <col min="4605" max="4605" width="35" style="1" customWidth="1"/>
    <col min="4606" max="4606" width="19" style="1" customWidth="1"/>
    <col min="4607" max="4609" width="15" style="1" customWidth="1"/>
    <col min="4610" max="4610" width="35.140625" style="1" customWidth="1"/>
    <col min="4611" max="4858" width="9.140625" style="1"/>
    <col min="4859" max="4859" width="6.5703125" style="1" customWidth="1"/>
    <col min="4860" max="4860" width="33.28515625" style="1" customWidth="1"/>
    <col min="4861" max="4861" width="35" style="1" customWidth="1"/>
    <col min="4862" max="4862" width="19" style="1" customWidth="1"/>
    <col min="4863" max="4865" width="15" style="1" customWidth="1"/>
    <col min="4866" max="4866" width="35.140625" style="1" customWidth="1"/>
    <col min="4867" max="5114" width="9.140625" style="1"/>
    <col min="5115" max="5115" width="6.5703125" style="1" customWidth="1"/>
    <col min="5116" max="5116" width="33.28515625" style="1" customWidth="1"/>
    <col min="5117" max="5117" width="35" style="1" customWidth="1"/>
    <col min="5118" max="5118" width="19" style="1" customWidth="1"/>
    <col min="5119" max="5121" width="15" style="1" customWidth="1"/>
    <col min="5122" max="5122" width="35.140625" style="1" customWidth="1"/>
    <col min="5123" max="5370" width="9.140625" style="1"/>
    <col min="5371" max="5371" width="6.5703125" style="1" customWidth="1"/>
    <col min="5372" max="5372" width="33.28515625" style="1" customWidth="1"/>
    <col min="5373" max="5373" width="35" style="1" customWidth="1"/>
    <col min="5374" max="5374" width="19" style="1" customWidth="1"/>
    <col min="5375" max="5377" width="15" style="1" customWidth="1"/>
    <col min="5378" max="5378" width="35.140625" style="1" customWidth="1"/>
    <col min="5379" max="5626" width="9.140625" style="1"/>
    <col min="5627" max="5627" width="6.5703125" style="1" customWidth="1"/>
    <col min="5628" max="5628" width="33.28515625" style="1" customWidth="1"/>
    <col min="5629" max="5629" width="35" style="1" customWidth="1"/>
    <col min="5630" max="5630" width="19" style="1" customWidth="1"/>
    <col min="5631" max="5633" width="15" style="1" customWidth="1"/>
    <col min="5634" max="5634" width="35.140625" style="1" customWidth="1"/>
    <col min="5635" max="5882" width="9.140625" style="1"/>
    <col min="5883" max="5883" width="6.5703125" style="1" customWidth="1"/>
    <col min="5884" max="5884" width="33.28515625" style="1" customWidth="1"/>
    <col min="5885" max="5885" width="35" style="1" customWidth="1"/>
    <col min="5886" max="5886" width="19" style="1" customWidth="1"/>
    <col min="5887" max="5889" width="15" style="1" customWidth="1"/>
    <col min="5890" max="5890" width="35.140625" style="1" customWidth="1"/>
    <col min="5891" max="6138" width="9.140625" style="1"/>
    <col min="6139" max="6139" width="6.5703125" style="1" customWidth="1"/>
    <col min="6140" max="6140" width="33.28515625" style="1" customWidth="1"/>
    <col min="6141" max="6141" width="35" style="1" customWidth="1"/>
    <col min="6142" max="6142" width="19" style="1" customWidth="1"/>
    <col min="6143" max="6145" width="15" style="1" customWidth="1"/>
    <col min="6146" max="6146" width="35.140625" style="1" customWidth="1"/>
    <col min="6147" max="6394" width="9.140625" style="1"/>
    <col min="6395" max="6395" width="6.5703125" style="1" customWidth="1"/>
    <col min="6396" max="6396" width="33.28515625" style="1" customWidth="1"/>
    <col min="6397" max="6397" width="35" style="1" customWidth="1"/>
    <col min="6398" max="6398" width="19" style="1" customWidth="1"/>
    <col min="6399" max="6401" width="15" style="1" customWidth="1"/>
    <col min="6402" max="6402" width="35.140625" style="1" customWidth="1"/>
    <col min="6403" max="6650" width="9.140625" style="1"/>
    <col min="6651" max="6651" width="6.5703125" style="1" customWidth="1"/>
    <col min="6652" max="6652" width="33.28515625" style="1" customWidth="1"/>
    <col min="6653" max="6653" width="35" style="1" customWidth="1"/>
    <col min="6654" max="6654" width="19" style="1" customWidth="1"/>
    <col min="6655" max="6657" width="15" style="1" customWidth="1"/>
    <col min="6658" max="6658" width="35.140625" style="1" customWidth="1"/>
    <col min="6659" max="6906" width="9.140625" style="1"/>
    <col min="6907" max="6907" width="6.5703125" style="1" customWidth="1"/>
    <col min="6908" max="6908" width="33.28515625" style="1" customWidth="1"/>
    <col min="6909" max="6909" width="35" style="1" customWidth="1"/>
    <col min="6910" max="6910" width="19" style="1" customWidth="1"/>
    <col min="6911" max="6913" width="15" style="1" customWidth="1"/>
    <col min="6914" max="6914" width="35.140625" style="1" customWidth="1"/>
    <col min="6915" max="7162" width="9.140625" style="1"/>
    <col min="7163" max="7163" width="6.5703125" style="1" customWidth="1"/>
    <col min="7164" max="7164" width="33.28515625" style="1" customWidth="1"/>
    <col min="7165" max="7165" width="35" style="1" customWidth="1"/>
    <col min="7166" max="7166" width="19" style="1" customWidth="1"/>
    <col min="7167" max="7169" width="15" style="1" customWidth="1"/>
    <col min="7170" max="7170" width="35.140625" style="1" customWidth="1"/>
    <col min="7171" max="7418" width="9.140625" style="1"/>
    <col min="7419" max="7419" width="6.5703125" style="1" customWidth="1"/>
    <col min="7420" max="7420" width="33.28515625" style="1" customWidth="1"/>
    <col min="7421" max="7421" width="35" style="1" customWidth="1"/>
    <col min="7422" max="7422" width="19" style="1" customWidth="1"/>
    <col min="7423" max="7425" width="15" style="1" customWidth="1"/>
    <col min="7426" max="7426" width="35.140625" style="1" customWidth="1"/>
    <col min="7427" max="7674" width="9.140625" style="1"/>
    <col min="7675" max="7675" width="6.5703125" style="1" customWidth="1"/>
    <col min="7676" max="7676" width="33.28515625" style="1" customWidth="1"/>
    <col min="7677" max="7677" width="35" style="1" customWidth="1"/>
    <col min="7678" max="7678" width="19" style="1" customWidth="1"/>
    <col min="7679" max="7681" width="15" style="1" customWidth="1"/>
    <col min="7682" max="7682" width="35.140625" style="1" customWidth="1"/>
    <col min="7683" max="7930" width="9.140625" style="1"/>
    <col min="7931" max="7931" width="6.5703125" style="1" customWidth="1"/>
    <col min="7932" max="7932" width="33.28515625" style="1" customWidth="1"/>
    <col min="7933" max="7933" width="35" style="1" customWidth="1"/>
    <col min="7934" max="7934" width="19" style="1" customWidth="1"/>
    <col min="7935" max="7937" width="15" style="1" customWidth="1"/>
    <col min="7938" max="7938" width="35.140625" style="1" customWidth="1"/>
    <col min="7939" max="8186" width="9.140625" style="1"/>
    <col min="8187" max="8187" width="6.5703125" style="1" customWidth="1"/>
    <col min="8188" max="8188" width="33.28515625" style="1" customWidth="1"/>
    <col min="8189" max="8189" width="35" style="1" customWidth="1"/>
    <col min="8190" max="8190" width="19" style="1" customWidth="1"/>
    <col min="8191" max="8193" width="15" style="1" customWidth="1"/>
    <col min="8194" max="8194" width="35.140625" style="1" customWidth="1"/>
    <col min="8195" max="8442" width="9.140625" style="1"/>
    <col min="8443" max="8443" width="6.5703125" style="1" customWidth="1"/>
    <col min="8444" max="8444" width="33.28515625" style="1" customWidth="1"/>
    <col min="8445" max="8445" width="35" style="1" customWidth="1"/>
    <col min="8446" max="8446" width="19" style="1" customWidth="1"/>
    <col min="8447" max="8449" width="15" style="1" customWidth="1"/>
    <col min="8450" max="8450" width="35.140625" style="1" customWidth="1"/>
    <col min="8451" max="8698" width="9.140625" style="1"/>
    <col min="8699" max="8699" width="6.5703125" style="1" customWidth="1"/>
    <col min="8700" max="8700" width="33.28515625" style="1" customWidth="1"/>
    <col min="8701" max="8701" width="35" style="1" customWidth="1"/>
    <col min="8702" max="8702" width="19" style="1" customWidth="1"/>
    <col min="8703" max="8705" width="15" style="1" customWidth="1"/>
    <col min="8706" max="8706" width="35.140625" style="1" customWidth="1"/>
    <col min="8707" max="8954" width="9.140625" style="1"/>
    <col min="8955" max="8955" width="6.5703125" style="1" customWidth="1"/>
    <col min="8956" max="8956" width="33.28515625" style="1" customWidth="1"/>
    <col min="8957" max="8957" width="35" style="1" customWidth="1"/>
    <col min="8958" max="8958" width="19" style="1" customWidth="1"/>
    <col min="8959" max="8961" width="15" style="1" customWidth="1"/>
    <col min="8962" max="8962" width="35.140625" style="1" customWidth="1"/>
    <col min="8963" max="9210" width="9.140625" style="1"/>
    <col min="9211" max="9211" width="6.5703125" style="1" customWidth="1"/>
    <col min="9212" max="9212" width="33.28515625" style="1" customWidth="1"/>
    <col min="9213" max="9213" width="35" style="1" customWidth="1"/>
    <col min="9214" max="9214" width="19" style="1" customWidth="1"/>
    <col min="9215" max="9217" width="15" style="1" customWidth="1"/>
    <col min="9218" max="9218" width="35.140625" style="1" customWidth="1"/>
    <col min="9219" max="9466" width="9.140625" style="1"/>
    <col min="9467" max="9467" width="6.5703125" style="1" customWidth="1"/>
    <col min="9468" max="9468" width="33.28515625" style="1" customWidth="1"/>
    <col min="9469" max="9469" width="35" style="1" customWidth="1"/>
    <col min="9470" max="9470" width="19" style="1" customWidth="1"/>
    <col min="9471" max="9473" width="15" style="1" customWidth="1"/>
    <col min="9474" max="9474" width="35.140625" style="1" customWidth="1"/>
    <col min="9475" max="9722" width="9.140625" style="1"/>
    <col min="9723" max="9723" width="6.5703125" style="1" customWidth="1"/>
    <col min="9724" max="9724" width="33.28515625" style="1" customWidth="1"/>
    <col min="9725" max="9725" width="35" style="1" customWidth="1"/>
    <col min="9726" max="9726" width="19" style="1" customWidth="1"/>
    <col min="9727" max="9729" width="15" style="1" customWidth="1"/>
    <col min="9730" max="9730" width="35.140625" style="1" customWidth="1"/>
    <col min="9731" max="9978" width="9.140625" style="1"/>
    <col min="9979" max="9979" width="6.5703125" style="1" customWidth="1"/>
    <col min="9980" max="9980" width="33.28515625" style="1" customWidth="1"/>
    <col min="9981" max="9981" width="35" style="1" customWidth="1"/>
    <col min="9982" max="9982" width="19" style="1" customWidth="1"/>
    <col min="9983" max="9985" width="15" style="1" customWidth="1"/>
    <col min="9986" max="9986" width="35.140625" style="1" customWidth="1"/>
    <col min="9987" max="10234" width="9.140625" style="1"/>
    <col min="10235" max="10235" width="6.5703125" style="1" customWidth="1"/>
    <col min="10236" max="10236" width="33.28515625" style="1" customWidth="1"/>
    <col min="10237" max="10237" width="35" style="1" customWidth="1"/>
    <col min="10238" max="10238" width="19" style="1" customWidth="1"/>
    <col min="10239" max="10241" width="15" style="1" customWidth="1"/>
    <col min="10242" max="10242" width="35.140625" style="1" customWidth="1"/>
    <col min="10243" max="10490" width="9.140625" style="1"/>
    <col min="10491" max="10491" width="6.5703125" style="1" customWidth="1"/>
    <col min="10492" max="10492" width="33.28515625" style="1" customWidth="1"/>
    <col min="10493" max="10493" width="35" style="1" customWidth="1"/>
    <col min="10494" max="10494" width="19" style="1" customWidth="1"/>
    <col min="10495" max="10497" width="15" style="1" customWidth="1"/>
    <col min="10498" max="10498" width="35.140625" style="1" customWidth="1"/>
    <col min="10499" max="10746" width="9.140625" style="1"/>
    <col min="10747" max="10747" width="6.5703125" style="1" customWidth="1"/>
    <col min="10748" max="10748" width="33.28515625" style="1" customWidth="1"/>
    <col min="10749" max="10749" width="35" style="1" customWidth="1"/>
    <col min="10750" max="10750" width="19" style="1" customWidth="1"/>
    <col min="10751" max="10753" width="15" style="1" customWidth="1"/>
    <col min="10754" max="10754" width="35.140625" style="1" customWidth="1"/>
    <col min="10755" max="11002" width="9.140625" style="1"/>
    <col min="11003" max="11003" width="6.5703125" style="1" customWidth="1"/>
    <col min="11004" max="11004" width="33.28515625" style="1" customWidth="1"/>
    <col min="11005" max="11005" width="35" style="1" customWidth="1"/>
    <col min="11006" max="11006" width="19" style="1" customWidth="1"/>
    <col min="11007" max="11009" width="15" style="1" customWidth="1"/>
    <col min="11010" max="11010" width="35.140625" style="1" customWidth="1"/>
    <col min="11011" max="11258" width="9.140625" style="1"/>
    <col min="11259" max="11259" width="6.5703125" style="1" customWidth="1"/>
    <col min="11260" max="11260" width="33.28515625" style="1" customWidth="1"/>
    <col min="11261" max="11261" width="35" style="1" customWidth="1"/>
    <col min="11262" max="11262" width="19" style="1" customWidth="1"/>
    <col min="11263" max="11265" width="15" style="1" customWidth="1"/>
    <col min="11266" max="11266" width="35.140625" style="1" customWidth="1"/>
    <col min="11267" max="11514" width="9.140625" style="1"/>
    <col min="11515" max="11515" width="6.5703125" style="1" customWidth="1"/>
    <col min="11516" max="11516" width="33.28515625" style="1" customWidth="1"/>
    <col min="11517" max="11517" width="35" style="1" customWidth="1"/>
    <col min="11518" max="11518" width="19" style="1" customWidth="1"/>
    <col min="11519" max="11521" width="15" style="1" customWidth="1"/>
    <col min="11522" max="11522" width="35.140625" style="1" customWidth="1"/>
    <col min="11523" max="11770" width="9.140625" style="1"/>
    <col min="11771" max="11771" width="6.5703125" style="1" customWidth="1"/>
    <col min="11772" max="11772" width="33.28515625" style="1" customWidth="1"/>
    <col min="11773" max="11773" width="35" style="1" customWidth="1"/>
    <col min="11774" max="11774" width="19" style="1" customWidth="1"/>
    <col min="11775" max="11777" width="15" style="1" customWidth="1"/>
    <col min="11778" max="11778" width="35.140625" style="1" customWidth="1"/>
    <col min="11779" max="12026" width="9.140625" style="1"/>
    <col min="12027" max="12027" width="6.5703125" style="1" customWidth="1"/>
    <col min="12028" max="12028" width="33.28515625" style="1" customWidth="1"/>
    <col min="12029" max="12029" width="35" style="1" customWidth="1"/>
    <col min="12030" max="12030" width="19" style="1" customWidth="1"/>
    <col min="12031" max="12033" width="15" style="1" customWidth="1"/>
    <col min="12034" max="12034" width="35.140625" style="1" customWidth="1"/>
    <col min="12035" max="12282" width="9.140625" style="1"/>
    <col min="12283" max="12283" width="6.5703125" style="1" customWidth="1"/>
    <col min="12284" max="12284" width="33.28515625" style="1" customWidth="1"/>
    <col min="12285" max="12285" width="35" style="1" customWidth="1"/>
    <col min="12286" max="12286" width="19" style="1" customWidth="1"/>
    <col min="12287" max="12289" width="15" style="1" customWidth="1"/>
    <col min="12290" max="12290" width="35.140625" style="1" customWidth="1"/>
    <col min="12291" max="12538" width="9.140625" style="1"/>
    <col min="12539" max="12539" width="6.5703125" style="1" customWidth="1"/>
    <col min="12540" max="12540" width="33.28515625" style="1" customWidth="1"/>
    <col min="12541" max="12541" width="35" style="1" customWidth="1"/>
    <col min="12542" max="12542" width="19" style="1" customWidth="1"/>
    <col min="12543" max="12545" width="15" style="1" customWidth="1"/>
    <col min="12546" max="12546" width="35.140625" style="1" customWidth="1"/>
    <col min="12547" max="12794" width="9.140625" style="1"/>
    <col min="12795" max="12795" width="6.5703125" style="1" customWidth="1"/>
    <col min="12796" max="12796" width="33.28515625" style="1" customWidth="1"/>
    <col min="12797" max="12797" width="35" style="1" customWidth="1"/>
    <col min="12798" max="12798" width="19" style="1" customWidth="1"/>
    <col min="12799" max="12801" width="15" style="1" customWidth="1"/>
    <col min="12802" max="12802" width="35.140625" style="1" customWidth="1"/>
    <col min="12803" max="13050" width="9.140625" style="1"/>
    <col min="13051" max="13051" width="6.5703125" style="1" customWidth="1"/>
    <col min="13052" max="13052" width="33.28515625" style="1" customWidth="1"/>
    <col min="13053" max="13053" width="35" style="1" customWidth="1"/>
    <col min="13054" max="13054" width="19" style="1" customWidth="1"/>
    <col min="13055" max="13057" width="15" style="1" customWidth="1"/>
    <col min="13058" max="13058" width="35.140625" style="1" customWidth="1"/>
    <col min="13059" max="13306" width="9.140625" style="1"/>
    <col min="13307" max="13307" width="6.5703125" style="1" customWidth="1"/>
    <col min="13308" max="13308" width="33.28515625" style="1" customWidth="1"/>
    <col min="13309" max="13309" width="35" style="1" customWidth="1"/>
    <col min="13310" max="13310" width="19" style="1" customWidth="1"/>
    <col min="13311" max="13313" width="15" style="1" customWidth="1"/>
    <col min="13314" max="13314" width="35.140625" style="1" customWidth="1"/>
    <col min="13315" max="13562" width="9.140625" style="1"/>
    <col min="13563" max="13563" width="6.5703125" style="1" customWidth="1"/>
    <col min="13564" max="13564" width="33.28515625" style="1" customWidth="1"/>
    <col min="13565" max="13565" width="35" style="1" customWidth="1"/>
    <col min="13566" max="13566" width="19" style="1" customWidth="1"/>
    <col min="13567" max="13569" width="15" style="1" customWidth="1"/>
    <col min="13570" max="13570" width="35.140625" style="1" customWidth="1"/>
    <col min="13571" max="13818" width="9.140625" style="1"/>
    <col min="13819" max="13819" width="6.5703125" style="1" customWidth="1"/>
    <col min="13820" max="13820" width="33.28515625" style="1" customWidth="1"/>
    <col min="13821" max="13821" width="35" style="1" customWidth="1"/>
    <col min="13822" max="13822" width="19" style="1" customWidth="1"/>
    <col min="13823" max="13825" width="15" style="1" customWidth="1"/>
    <col min="13826" max="13826" width="35.140625" style="1" customWidth="1"/>
    <col min="13827" max="14074" width="9.140625" style="1"/>
    <col min="14075" max="14075" width="6.5703125" style="1" customWidth="1"/>
    <col min="14076" max="14076" width="33.28515625" style="1" customWidth="1"/>
    <col min="14077" max="14077" width="35" style="1" customWidth="1"/>
    <col min="14078" max="14078" width="19" style="1" customWidth="1"/>
    <col min="14079" max="14081" width="15" style="1" customWidth="1"/>
    <col min="14082" max="14082" width="35.140625" style="1" customWidth="1"/>
    <col min="14083" max="14330" width="9.140625" style="1"/>
    <col min="14331" max="14331" width="6.5703125" style="1" customWidth="1"/>
    <col min="14332" max="14332" width="33.28515625" style="1" customWidth="1"/>
    <col min="14333" max="14333" width="35" style="1" customWidth="1"/>
    <col min="14334" max="14334" width="19" style="1" customWidth="1"/>
    <col min="14335" max="14337" width="15" style="1" customWidth="1"/>
    <col min="14338" max="14338" width="35.140625" style="1" customWidth="1"/>
    <col min="14339" max="14586" width="9.140625" style="1"/>
    <col min="14587" max="14587" width="6.5703125" style="1" customWidth="1"/>
    <col min="14588" max="14588" width="33.28515625" style="1" customWidth="1"/>
    <col min="14589" max="14589" width="35" style="1" customWidth="1"/>
    <col min="14590" max="14590" width="19" style="1" customWidth="1"/>
    <col min="14591" max="14593" width="15" style="1" customWidth="1"/>
    <col min="14594" max="14594" width="35.140625" style="1" customWidth="1"/>
    <col min="14595" max="14842" width="9.140625" style="1"/>
    <col min="14843" max="14843" width="6.5703125" style="1" customWidth="1"/>
    <col min="14844" max="14844" width="33.28515625" style="1" customWidth="1"/>
    <col min="14845" max="14845" width="35" style="1" customWidth="1"/>
    <col min="14846" max="14846" width="19" style="1" customWidth="1"/>
    <col min="14847" max="14849" width="15" style="1" customWidth="1"/>
    <col min="14850" max="14850" width="35.140625" style="1" customWidth="1"/>
    <col min="14851" max="15098" width="9.140625" style="1"/>
    <col min="15099" max="15099" width="6.5703125" style="1" customWidth="1"/>
    <col min="15100" max="15100" width="33.28515625" style="1" customWidth="1"/>
    <col min="15101" max="15101" width="35" style="1" customWidth="1"/>
    <col min="15102" max="15102" width="19" style="1" customWidth="1"/>
    <col min="15103" max="15105" width="15" style="1" customWidth="1"/>
    <col min="15106" max="15106" width="35.140625" style="1" customWidth="1"/>
    <col min="15107" max="15354" width="9.140625" style="1"/>
    <col min="15355" max="15355" width="6.5703125" style="1" customWidth="1"/>
    <col min="15356" max="15356" width="33.28515625" style="1" customWidth="1"/>
    <col min="15357" max="15357" width="35" style="1" customWidth="1"/>
    <col min="15358" max="15358" width="19" style="1" customWidth="1"/>
    <col min="15359" max="15361" width="15" style="1" customWidth="1"/>
    <col min="15362" max="15362" width="35.140625" style="1" customWidth="1"/>
    <col min="15363" max="15610" width="9.140625" style="1"/>
    <col min="15611" max="15611" width="6.5703125" style="1" customWidth="1"/>
    <col min="15612" max="15612" width="33.28515625" style="1" customWidth="1"/>
    <col min="15613" max="15613" width="35" style="1" customWidth="1"/>
    <col min="15614" max="15614" width="19" style="1" customWidth="1"/>
    <col min="15615" max="15617" width="15" style="1" customWidth="1"/>
    <col min="15618" max="15618" width="35.140625" style="1" customWidth="1"/>
    <col min="15619" max="15866" width="9.140625" style="1"/>
    <col min="15867" max="15867" width="6.5703125" style="1" customWidth="1"/>
    <col min="15868" max="15868" width="33.28515625" style="1" customWidth="1"/>
    <col min="15869" max="15869" width="35" style="1" customWidth="1"/>
    <col min="15870" max="15870" width="19" style="1" customWidth="1"/>
    <col min="15871" max="15873" width="15" style="1" customWidth="1"/>
    <col min="15874" max="15874" width="35.140625" style="1" customWidth="1"/>
    <col min="15875" max="16122" width="9.140625" style="1"/>
    <col min="16123" max="16123" width="6.5703125" style="1" customWidth="1"/>
    <col min="16124" max="16124" width="33.28515625" style="1" customWidth="1"/>
    <col min="16125" max="16125" width="35" style="1" customWidth="1"/>
    <col min="16126" max="16126" width="19" style="1" customWidth="1"/>
    <col min="16127" max="16129" width="15" style="1" customWidth="1"/>
    <col min="16130" max="16130" width="35.140625" style="1" customWidth="1"/>
    <col min="16131" max="16378" width="9.140625" style="1"/>
    <col min="16379" max="16384" width="9.140625" style="1" customWidth="1"/>
  </cols>
  <sheetData>
    <row r="1" spans="1:10" x14ac:dyDescent="0.15">
      <c r="A1" s="169" t="s">
        <v>0</v>
      </c>
      <c r="B1" s="171" t="s">
        <v>181</v>
      </c>
      <c r="C1" s="173" t="s">
        <v>182</v>
      </c>
      <c r="D1" s="174" t="s">
        <v>3</v>
      </c>
      <c r="E1" s="166" t="s">
        <v>183</v>
      </c>
      <c r="F1" s="167"/>
      <c r="G1" s="168"/>
      <c r="H1" s="164" t="s">
        <v>184</v>
      </c>
    </row>
    <row r="2" spans="1:10" x14ac:dyDescent="0.15">
      <c r="A2" s="170"/>
      <c r="B2" s="172"/>
      <c r="C2" s="165"/>
      <c r="D2" s="175"/>
      <c r="E2" s="3" t="s">
        <v>12</v>
      </c>
      <c r="F2" s="3" t="s">
        <v>13</v>
      </c>
      <c r="G2" s="3" t="s">
        <v>14</v>
      </c>
      <c r="H2" s="165"/>
    </row>
    <row r="3" spans="1:10" x14ac:dyDescent="0.15">
      <c r="A3" s="17" t="s">
        <v>18</v>
      </c>
      <c r="B3" s="17" t="s">
        <v>19</v>
      </c>
      <c r="C3" s="17" t="s">
        <v>20</v>
      </c>
      <c r="D3" s="18" t="s">
        <v>21</v>
      </c>
      <c r="E3" s="17" t="s">
        <v>22</v>
      </c>
      <c r="F3" s="17" t="s">
        <v>23</v>
      </c>
      <c r="G3" s="17" t="s">
        <v>24</v>
      </c>
      <c r="H3" s="17" t="s">
        <v>25</v>
      </c>
    </row>
    <row r="4" spans="1:10" ht="12.75" x14ac:dyDescent="0.15">
      <c r="A4" s="19">
        <v>1</v>
      </c>
      <c r="B4" s="8" t="s">
        <v>185</v>
      </c>
      <c r="C4" s="8" t="s">
        <v>33</v>
      </c>
      <c r="D4" s="20"/>
      <c r="E4" s="21"/>
      <c r="F4" s="21"/>
      <c r="G4" s="21"/>
      <c r="H4" s="9"/>
    </row>
    <row r="5" spans="1:10" ht="24" x14ac:dyDescent="0.15">
      <c r="A5" s="19">
        <v>2</v>
      </c>
      <c r="B5" s="8" t="s">
        <v>186</v>
      </c>
      <c r="C5" s="8" t="s">
        <v>188</v>
      </c>
      <c r="D5" s="20"/>
      <c r="E5" s="21"/>
      <c r="F5" s="21">
        <f>E5*0.06</f>
        <v>0</v>
      </c>
      <c r="G5" s="21">
        <f>SUM(E5:F5)</f>
        <v>0</v>
      </c>
      <c r="H5" s="9"/>
      <c r="I5" s="10" t="s">
        <v>187</v>
      </c>
      <c r="J5" s="28" t="s">
        <v>188</v>
      </c>
    </row>
    <row r="6" spans="1:10" ht="12.75" x14ac:dyDescent="0.15">
      <c r="A6" s="19">
        <v>3</v>
      </c>
      <c r="B6" s="8" t="s">
        <v>189</v>
      </c>
      <c r="C6" s="8" t="s">
        <v>33</v>
      </c>
      <c r="D6" s="20"/>
      <c r="E6" s="21"/>
      <c r="F6" s="21"/>
      <c r="G6" s="21"/>
      <c r="H6" s="9"/>
    </row>
    <row r="7" spans="1:10" ht="12.75" x14ac:dyDescent="0.15">
      <c r="A7" s="19">
        <v>4</v>
      </c>
      <c r="B7" s="8" t="s">
        <v>190</v>
      </c>
      <c r="C7" s="8" t="s">
        <v>33</v>
      </c>
      <c r="D7" s="20"/>
      <c r="E7" s="21"/>
      <c r="F7" s="21">
        <f>F10+F9</f>
        <v>0</v>
      </c>
      <c r="G7" s="21">
        <f>G10+G9</f>
        <v>0</v>
      </c>
      <c r="H7" s="9"/>
    </row>
    <row r="8" spans="1:10" ht="12.75" x14ac:dyDescent="0.15">
      <c r="A8" s="19">
        <v>4.0999999999999996</v>
      </c>
      <c r="B8" s="8" t="s">
        <v>191</v>
      </c>
      <c r="C8" s="8"/>
      <c r="D8" s="20"/>
      <c r="E8" s="21"/>
      <c r="F8" s="21"/>
      <c r="G8" s="21"/>
      <c r="H8" s="9"/>
    </row>
    <row r="9" spans="1:10" ht="63.75" x14ac:dyDescent="0.15">
      <c r="A9" s="19">
        <v>4.2</v>
      </c>
      <c r="B9" s="8" t="s">
        <v>192</v>
      </c>
      <c r="C9" s="29" t="s">
        <v>193</v>
      </c>
      <c r="D9" s="20"/>
      <c r="E9" s="21"/>
      <c r="F9" s="21">
        <f t="shared" ref="F9:F12" si="0">E9*0.06</f>
        <v>0</v>
      </c>
      <c r="G9" s="21">
        <f>SUM(E9:F9)</f>
        <v>0</v>
      </c>
      <c r="H9" s="9"/>
      <c r="J9" s="29" t="s">
        <v>193</v>
      </c>
    </row>
    <row r="10" spans="1:10" ht="60" x14ac:dyDescent="0.15">
      <c r="A10" s="19">
        <v>4.3</v>
      </c>
      <c r="B10" s="8" t="s">
        <v>194</v>
      </c>
      <c r="C10" s="8" t="s">
        <v>195</v>
      </c>
      <c r="D10" s="20"/>
      <c r="E10" s="21"/>
      <c r="F10" s="21">
        <f t="shared" si="0"/>
        <v>0</v>
      </c>
      <c r="G10" s="21">
        <f>SUM(E10:F10)</f>
        <v>0</v>
      </c>
      <c r="H10" s="9"/>
      <c r="J10" s="28" t="s">
        <v>195</v>
      </c>
    </row>
    <row r="11" spans="1:10" ht="12.75" x14ac:dyDescent="0.15">
      <c r="A11" s="19">
        <v>5</v>
      </c>
      <c r="B11" s="8" t="s">
        <v>196</v>
      </c>
      <c r="C11" s="8" t="s">
        <v>33</v>
      </c>
      <c r="D11" s="20"/>
      <c r="E11" s="21"/>
      <c r="F11" s="21"/>
      <c r="G11" s="21"/>
      <c r="H11" s="9"/>
    </row>
    <row r="12" spans="1:10" ht="48" x14ac:dyDescent="0.15">
      <c r="A12" s="19">
        <v>6</v>
      </c>
      <c r="B12" s="8" t="s">
        <v>197</v>
      </c>
      <c r="C12" s="8" t="s">
        <v>198</v>
      </c>
      <c r="D12" s="20"/>
      <c r="E12" s="22"/>
      <c r="F12" s="21">
        <f t="shared" si="0"/>
        <v>0</v>
      </c>
      <c r="G12" s="21">
        <f>SUM(E12:F12)</f>
        <v>0</v>
      </c>
      <c r="H12" s="9"/>
      <c r="J12" s="30" t="s">
        <v>199</v>
      </c>
    </row>
    <row r="13" spans="1:10" ht="12.75" x14ac:dyDescent="0.15">
      <c r="A13" s="19">
        <v>7</v>
      </c>
      <c r="B13" s="8" t="s">
        <v>200</v>
      </c>
      <c r="C13" s="8" t="s">
        <v>201</v>
      </c>
      <c r="D13" s="20"/>
      <c r="E13" s="21"/>
      <c r="F13" s="21">
        <f>E13*0.09</f>
        <v>0</v>
      </c>
      <c r="G13" s="21">
        <f>SUM(E13:F13)</f>
        <v>0</v>
      </c>
      <c r="H13" s="9"/>
      <c r="J13" s="30" t="s">
        <v>202</v>
      </c>
    </row>
    <row r="14" spans="1:10" ht="12.75" x14ac:dyDescent="0.15">
      <c r="A14" s="19">
        <v>8</v>
      </c>
      <c r="B14" s="8" t="s">
        <v>203</v>
      </c>
      <c r="C14" s="8" t="s">
        <v>33</v>
      </c>
      <c r="D14" s="20"/>
      <c r="E14" s="21"/>
      <c r="F14" s="21"/>
      <c r="G14" s="21"/>
      <c r="H14" s="9"/>
    </row>
    <row r="15" spans="1:10" ht="12.75" x14ac:dyDescent="0.15">
      <c r="A15" s="19">
        <v>9</v>
      </c>
      <c r="B15" s="8" t="s">
        <v>204</v>
      </c>
      <c r="C15" s="8" t="s">
        <v>33</v>
      </c>
      <c r="D15" s="20"/>
      <c r="E15" s="21"/>
      <c r="F15" s="21"/>
      <c r="G15" s="21"/>
      <c r="H15" s="9"/>
    </row>
    <row r="16" spans="1:10" ht="12.75" x14ac:dyDescent="0.15">
      <c r="A16" s="19">
        <v>10</v>
      </c>
      <c r="B16" s="8" t="s">
        <v>205</v>
      </c>
      <c r="C16" s="8" t="s">
        <v>33</v>
      </c>
      <c r="D16" s="20"/>
      <c r="E16" s="21"/>
      <c r="F16" s="21"/>
      <c r="G16" s="21"/>
      <c r="H16" s="9"/>
    </row>
    <row r="17" spans="1:8" ht="12.75" x14ac:dyDescent="0.15">
      <c r="A17" s="19">
        <v>11</v>
      </c>
      <c r="B17" s="8" t="s">
        <v>206</v>
      </c>
      <c r="C17" s="8" t="s">
        <v>33</v>
      </c>
      <c r="D17" s="20"/>
      <c r="E17" s="21"/>
      <c r="F17" s="21"/>
      <c r="G17" s="21"/>
      <c r="H17" s="9"/>
    </row>
    <row r="18" spans="1:8" ht="12.75" x14ac:dyDescent="0.15">
      <c r="A18" s="19">
        <v>12</v>
      </c>
      <c r="B18" s="8" t="s">
        <v>207</v>
      </c>
      <c r="C18" s="8"/>
      <c r="D18" s="20"/>
      <c r="E18" s="23"/>
      <c r="F18" s="23"/>
      <c r="G18" s="23"/>
      <c r="H18" s="9"/>
    </row>
    <row r="19" spans="1:8" ht="12.75" x14ac:dyDescent="0.15">
      <c r="A19" s="19">
        <v>13</v>
      </c>
      <c r="B19" s="8" t="s">
        <v>208</v>
      </c>
      <c r="C19" s="8"/>
      <c r="D19" s="20"/>
      <c r="E19" s="21"/>
      <c r="F19" s="21"/>
      <c r="G19" s="21"/>
      <c r="H19" s="9"/>
    </row>
    <row r="20" spans="1:8" ht="12.75" x14ac:dyDescent="0.15">
      <c r="A20" s="19">
        <v>14</v>
      </c>
      <c r="B20" s="8" t="s">
        <v>8</v>
      </c>
      <c r="C20" s="8" t="s">
        <v>33</v>
      </c>
      <c r="D20" s="20"/>
      <c r="E20" s="21"/>
      <c r="F20" s="21"/>
      <c r="G20" s="21"/>
      <c r="H20" s="9" t="s">
        <v>33</v>
      </c>
    </row>
    <row r="21" spans="1:8" x14ac:dyDescent="0.15">
      <c r="A21" s="19">
        <v>15</v>
      </c>
      <c r="B21" s="8" t="s">
        <v>209</v>
      </c>
      <c r="C21" s="8"/>
      <c r="D21" s="20"/>
      <c r="E21" s="24"/>
      <c r="F21" s="24"/>
      <c r="G21" s="24"/>
      <c r="H21" s="9"/>
    </row>
    <row r="22" spans="1:8" x14ac:dyDescent="0.15">
      <c r="A22" s="19"/>
      <c r="B22" s="25" t="s">
        <v>40</v>
      </c>
      <c r="C22" s="8"/>
      <c r="D22" s="20"/>
      <c r="E22" s="26">
        <f>E5+E7+E12+E13</f>
        <v>0</v>
      </c>
      <c r="F22" s="26">
        <f>F5+F7+F12+F13</f>
        <v>0</v>
      </c>
      <c r="G22" s="26">
        <f>G5+G7+G12+G13</f>
        <v>0</v>
      </c>
      <c r="H22" s="9"/>
    </row>
    <row r="23" spans="1:8" ht="24" x14ac:dyDescent="0.15">
      <c r="A23" s="19">
        <v>16</v>
      </c>
      <c r="B23" s="8" t="s">
        <v>210</v>
      </c>
      <c r="C23" s="8" t="s">
        <v>211</v>
      </c>
      <c r="D23" s="20"/>
      <c r="E23" s="24"/>
      <c r="F23" s="24"/>
      <c r="G23" s="24"/>
      <c r="H23" s="9" t="s">
        <v>33</v>
      </c>
    </row>
    <row r="24" spans="1:8" x14ac:dyDescent="0.15">
      <c r="D24" s="27"/>
    </row>
    <row r="25" spans="1:8" x14ac:dyDescent="0.15">
      <c r="D25" s="27"/>
    </row>
    <row r="26" spans="1:8" x14ac:dyDescent="0.15">
      <c r="D26" s="27"/>
    </row>
    <row r="27" spans="1:8" x14ac:dyDescent="0.15">
      <c r="D27" s="27"/>
    </row>
    <row r="28" spans="1:8" x14ac:dyDescent="0.15">
      <c r="D28" s="27"/>
    </row>
    <row r="29" spans="1:8" x14ac:dyDescent="0.15">
      <c r="D29" s="27"/>
    </row>
    <row r="30" spans="1:8" x14ac:dyDescent="0.15">
      <c r="D30" s="27"/>
    </row>
    <row r="31" spans="1:8" x14ac:dyDescent="0.15">
      <c r="D31" s="27"/>
    </row>
    <row r="32" spans="1:8" x14ac:dyDescent="0.15">
      <c r="D32" s="27"/>
    </row>
    <row r="33" spans="4:4" x14ac:dyDescent="0.15">
      <c r="D33" s="27"/>
    </row>
    <row r="34" spans="4:4" x14ac:dyDescent="0.15">
      <c r="D34" s="27"/>
    </row>
    <row r="35" spans="4:4" x14ac:dyDescent="0.15">
      <c r="D35" s="27"/>
    </row>
    <row r="36" spans="4:4" x14ac:dyDescent="0.15">
      <c r="D36" s="27"/>
    </row>
    <row r="37" spans="4:4" x14ac:dyDescent="0.15">
      <c r="D37" s="27"/>
    </row>
    <row r="38" spans="4:4" x14ac:dyDescent="0.15">
      <c r="D38" s="27"/>
    </row>
    <row r="39" spans="4:4" x14ac:dyDescent="0.15">
      <c r="D39" s="27"/>
    </row>
    <row r="40" spans="4:4" x14ac:dyDescent="0.15">
      <c r="D40" s="27"/>
    </row>
    <row r="41" spans="4:4" x14ac:dyDescent="0.15">
      <c r="D41" s="27"/>
    </row>
    <row r="42" spans="4:4" x14ac:dyDescent="0.15">
      <c r="D42" s="27"/>
    </row>
    <row r="43" spans="4:4" x14ac:dyDescent="0.15">
      <c r="D43" s="27"/>
    </row>
    <row r="44" spans="4:4" x14ac:dyDescent="0.15">
      <c r="D44" s="27"/>
    </row>
    <row r="45" spans="4:4" x14ac:dyDescent="0.15">
      <c r="D45" s="27"/>
    </row>
    <row r="46" spans="4:4" x14ac:dyDescent="0.15">
      <c r="D46" s="27"/>
    </row>
    <row r="47" spans="4:4" x14ac:dyDescent="0.15">
      <c r="D47" s="27"/>
    </row>
    <row r="48" spans="4:4" x14ac:dyDescent="0.15">
      <c r="D48" s="27"/>
    </row>
    <row r="49" spans="4:4" x14ac:dyDescent="0.15">
      <c r="D49" s="27"/>
    </row>
    <row r="50" spans="4:4" x14ac:dyDescent="0.15">
      <c r="D50" s="27"/>
    </row>
    <row r="51" spans="4:4" x14ac:dyDescent="0.15">
      <c r="D51" s="27"/>
    </row>
    <row r="52" spans="4:4" x14ac:dyDescent="0.15">
      <c r="D52" s="27"/>
    </row>
    <row r="53" spans="4:4" x14ac:dyDescent="0.15">
      <c r="D53" s="27"/>
    </row>
    <row r="54" spans="4:4" x14ac:dyDescent="0.15">
      <c r="D54" s="27"/>
    </row>
    <row r="55" spans="4:4" x14ac:dyDescent="0.15">
      <c r="D55" s="27"/>
    </row>
  </sheetData>
  <mergeCells count="6">
    <mergeCell ref="H1:H2"/>
    <mergeCell ref="E1:G1"/>
    <mergeCell ref="A1:A2"/>
    <mergeCell ref="B1:B2"/>
    <mergeCell ref="C1:C2"/>
    <mergeCell ref="D1:D2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  <ignoredErrors>
    <ignoredError sqref="F13:G13 F12:G12 F10:G10 F9:G9 F7:G8 F5:G5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H4"/>
  <sheetViews>
    <sheetView zoomScale="70" zoomScaleNormal="70" workbookViewId="0">
      <selection activeCell="F21" sqref="F21"/>
    </sheetView>
  </sheetViews>
  <sheetFormatPr defaultColWidth="9" defaultRowHeight="12" customHeight="1" x14ac:dyDescent="0.15"/>
  <cols>
    <col min="1" max="1" width="10.7109375" style="1" customWidth="1"/>
    <col min="2" max="2" width="32.7109375" style="1" customWidth="1"/>
    <col min="3" max="3" width="36.7109375" style="1" customWidth="1"/>
    <col min="4" max="8" width="19.85546875" style="1" customWidth="1"/>
    <col min="9" max="248" width="9.140625" style="1"/>
    <col min="249" max="256" width="19.85546875" style="1" customWidth="1"/>
    <col min="257" max="257" width="23.5703125" style="1" customWidth="1"/>
    <col min="258" max="504" width="9.140625" style="1"/>
    <col min="505" max="512" width="19.85546875" style="1" customWidth="1"/>
    <col min="513" max="513" width="23.5703125" style="1" customWidth="1"/>
    <col min="514" max="760" width="9.140625" style="1"/>
    <col min="761" max="768" width="19.85546875" style="1" customWidth="1"/>
    <col min="769" max="769" width="23.5703125" style="1" customWidth="1"/>
    <col min="770" max="1016" width="9.140625" style="1"/>
    <col min="1017" max="1024" width="19.85546875" style="1" customWidth="1"/>
    <col min="1025" max="1025" width="23.5703125" style="1" customWidth="1"/>
    <col min="1026" max="1272" width="9.140625" style="1"/>
    <col min="1273" max="1280" width="19.85546875" style="1" customWidth="1"/>
    <col min="1281" max="1281" width="23.5703125" style="1" customWidth="1"/>
    <col min="1282" max="1528" width="9.140625" style="1"/>
    <col min="1529" max="1536" width="19.85546875" style="1" customWidth="1"/>
    <col min="1537" max="1537" width="23.5703125" style="1" customWidth="1"/>
    <col min="1538" max="1784" width="9.140625" style="1"/>
    <col min="1785" max="1792" width="19.85546875" style="1" customWidth="1"/>
    <col min="1793" max="1793" width="23.5703125" style="1" customWidth="1"/>
    <col min="1794" max="2040" width="9.140625" style="1"/>
    <col min="2041" max="2048" width="19.85546875" style="1" customWidth="1"/>
    <col min="2049" max="2049" width="23.5703125" style="1" customWidth="1"/>
    <col min="2050" max="2296" width="9.140625" style="1"/>
    <col min="2297" max="2304" width="19.85546875" style="1" customWidth="1"/>
    <col min="2305" max="2305" width="23.5703125" style="1" customWidth="1"/>
    <col min="2306" max="2552" width="9.140625" style="1"/>
    <col min="2553" max="2560" width="19.85546875" style="1" customWidth="1"/>
    <col min="2561" max="2561" width="23.5703125" style="1" customWidth="1"/>
    <col min="2562" max="2808" width="9.140625" style="1"/>
    <col min="2809" max="2816" width="19.85546875" style="1" customWidth="1"/>
    <col min="2817" max="2817" width="23.5703125" style="1" customWidth="1"/>
    <col min="2818" max="3064" width="9.140625" style="1"/>
    <col min="3065" max="3072" width="19.85546875" style="1" customWidth="1"/>
    <col min="3073" max="3073" width="23.5703125" style="1" customWidth="1"/>
    <col min="3074" max="3320" width="9.140625" style="1"/>
    <col min="3321" max="3328" width="19.85546875" style="1" customWidth="1"/>
    <col min="3329" max="3329" width="23.5703125" style="1" customWidth="1"/>
    <col min="3330" max="3576" width="9.140625" style="1"/>
    <col min="3577" max="3584" width="19.85546875" style="1" customWidth="1"/>
    <col min="3585" max="3585" width="23.5703125" style="1" customWidth="1"/>
    <col min="3586" max="3832" width="9.140625" style="1"/>
    <col min="3833" max="3840" width="19.85546875" style="1" customWidth="1"/>
    <col min="3841" max="3841" width="23.5703125" style="1" customWidth="1"/>
    <col min="3842" max="4088" width="9.140625" style="1"/>
    <col min="4089" max="4096" width="19.85546875" style="1" customWidth="1"/>
    <col min="4097" max="4097" width="23.5703125" style="1" customWidth="1"/>
    <col min="4098" max="4344" width="9.140625" style="1"/>
    <col min="4345" max="4352" width="19.85546875" style="1" customWidth="1"/>
    <col min="4353" max="4353" width="23.5703125" style="1" customWidth="1"/>
    <col min="4354" max="4600" width="9.140625" style="1"/>
    <col min="4601" max="4608" width="19.85546875" style="1" customWidth="1"/>
    <col min="4609" max="4609" width="23.5703125" style="1" customWidth="1"/>
    <col min="4610" max="4856" width="9.140625" style="1"/>
    <col min="4857" max="4864" width="19.85546875" style="1" customWidth="1"/>
    <col min="4865" max="4865" width="23.5703125" style="1" customWidth="1"/>
    <col min="4866" max="5112" width="9.140625" style="1"/>
    <col min="5113" max="5120" width="19.85546875" style="1" customWidth="1"/>
    <col min="5121" max="5121" width="23.5703125" style="1" customWidth="1"/>
    <col min="5122" max="5368" width="9.140625" style="1"/>
    <col min="5369" max="5376" width="19.85546875" style="1" customWidth="1"/>
    <col min="5377" max="5377" width="23.5703125" style="1" customWidth="1"/>
    <col min="5378" max="5624" width="9.140625" style="1"/>
    <col min="5625" max="5632" width="19.85546875" style="1" customWidth="1"/>
    <col min="5633" max="5633" width="23.5703125" style="1" customWidth="1"/>
    <col min="5634" max="5880" width="9.140625" style="1"/>
    <col min="5881" max="5888" width="19.85546875" style="1" customWidth="1"/>
    <col min="5889" max="5889" width="23.5703125" style="1" customWidth="1"/>
    <col min="5890" max="6136" width="9.140625" style="1"/>
    <col min="6137" max="6144" width="19.85546875" style="1" customWidth="1"/>
    <col min="6145" max="6145" width="23.5703125" style="1" customWidth="1"/>
    <col min="6146" max="6392" width="9.140625" style="1"/>
    <col min="6393" max="6400" width="19.85546875" style="1" customWidth="1"/>
    <col min="6401" max="6401" width="23.5703125" style="1" customWidth="1"/>
    <col min="6402" max="6648" width="9.140625" style="1"/>
    <col min="6649" max="6656" width="19.85546875" style="1" customWidth="1"/>
    <col min="6657" max="6657" width="23.5703125" style="1" customWidth="1"/>
    <col min="6658" max="6904" width="9.140625" style="1"/>
    <col min="6905" max="6912" width="19.85546875" style="1" customWidth="1"/>
    <col min="6913" max="6913" width="23.5703125" style="1" customWidth="1"/>
    <col min="6914" max="7160" width="9.140625" style="1"/>
    <col min="7161" max="7168" width="19.85546875" style="1" customWidth="1"/>
    <col min="7169" max="7169" width="23.5703125" style="1" customWidth="1"/>
    <col min="7170" max="7416" width="9.140625" style="1"/>
    <col min="7417" max="7424" width="19.85546875" style="1" customWidth="1"/>
    <col min="7425" max="7425" width="23.5703125" style="1" customWidth="1"/>
    <col min="7426" max="7672" width="9.140625" style="1"/>
    <col min="7673" max="7680" width="19.85546875" style="1" customWidth="1"/>
    <col min="7681" max="7681" width="23.5703125" style="1" customWidth="1"/>
    <col min="7682" max="7928" width="9.140625" style="1"/>
    <col min="7929" max="7936" width="19.85546875" style="1" customWidth="1"/>
    <col min="7937" max="7937" width="23.5703125" style="1" customWidth="1"/>
    <col min="7938" max="8184" width="9.140625" style="1"/>
    <col min="8185" max="8192" width="19.85546875" style="1" customWidth="1"/>
    <col min="8193" max="8193" width="23.5703125" style="1" customWidth="1"/>
    <col min="8194" max="8440" width="9.140625" style="1"/>
    <col min="8441" max="8448" width="19.85546875" style="1" customWidth="1"/>
    <col min="8449" max="8449" width="23.5703125" style="1" customWidth="1"/>
    <col min="8450" max="8696" width="9.140625" style="1"/>
    <col min="8697" max="8704" width="19.85546875" style="1" customWidth="1"/>
    <col min="8705" max="8705" width="23.5703125" style="1" customWidth="1"/>
    <col min="8706" max="8952" width="9.140625" style="1"/>
    <col min="8953" max="8960" width="19.85546875" style="1" customWidth="1"/>
    <col min="8961" max="8961" width="23.5703125" style="1" customWidth="1"/>
    <col min="8962" max="9208" width="9.140625" style="1"/>
    <col min="9209" max="9216" width="19.85546875" style="1" customWidth="1"/>
    <col min="9217" max="9217" width="23.5703125" style="1" customWidth="1"/>
    <col min="9218" max="9464" width="9.140625" style="1"/>
    <col min="9465" max="9472" width="19.85546875" style="1" customWidth="1"/>
    <col min="9473" max="9473" width="23.5703125" style="1" customWidth="1"/>
    <col min="9474" max="9720" width="9.140625" style="1"/>
    <col min="9721" max="9728" width="19.85546875" style="1" customWidth="1"/>
    <col min="9729" max="9729" width="23.5703125" style="1" customWidth="1"/>
    <col min="9730" max="9976" width="9.140625" style="1"/>
    <col min="9977" max="9984" width="19.85546875" style="1" customWidth="1"/>
    <col min="9985" max="9985" width="23.5703125" style="1" customWidth="1"/>
    <col min="9986" max="10232" width="9.140625" style="1"/>
    <col min="10233" max="10240" width="19.85546875" style="1" customWidth="1"/>
    <col min="10241" max="10241" width="23.5703125" style="1" customWidth="1"/>
    <col min="10242" max="10488" width="9.140625" style="1"/>
    <col min="10489" max="10496" width="19.85546875" style="1" customWidth="1"/>
    <col min="10497" max="10497" width="23.5703125" style="1" customWidth="1"/>
    <col min="10498" max="10744" width="9.140625" style="1"/>
    <col min="10745" max="10752" width="19.85546875" style="1" customWidth="1"/>
    <col min="10753" max="10753" width="23.5703125" style="1" customWidth="1"/>
    <col min="10754" max="11000" width="9.140625" style="1"/>
    <col min="11001" max="11008" width="19.85546875" style="1" customWidth="1"/>
    <col min="11009" max="11009" width="23.5703125" style="1" customWidth="1"/>
    <col min="11010" max="11256" width="9.140625" style="1"/>
    <col min="11257" max="11264" width="19.85546875" style="1" customWidth="1"/>
    <col min="11265" max="11265" width="23.5703125" style="1" customWidth="1"/>
    <col min="11266" max="11512" width="9.140625" style="1"/>
    <col min="11513" max="11520" width="19.85546875" style="1" customWidth="1"/>
    <col min="11521" max="11521" width="23.5703125" style="1" customWidth="1"/>
    <col min="11522" max="11768" width="9.140625" style="1"/>
    <col min="11769" max="11776" width="19.85546875" style="1" customWidth="1"/>
    <col min="11777" max="11777" width="23.5703125" style="1" customWidth="1"/>
    <col min="11778" max="12024" width="9.140625" style="1"/>
    <col min="12025" max="12032" width="19.85546875" style="1" customWidth="1"/>
    <col min="12033" max="12033" width="23.5703125" style="1" customWidth="1"/>
    <col min="12034" max="12280" width="9.140625" style="1"/>
    <col min="12281" max="12288" width="19.85546875" style="1" customWidth="1"/>
    <col min="12289" max="12289" width="23.5703125" style="1" customWidth="1"/>
    <col min="12290" max="12536" width="9.140625" style="1"/>
    <col min="12537" max="12544" width="19.85546875" style="1" customWidth="1"/>
    <col min="12545" max="12545" width="23.5703125" style="1" customWidth="1"/>
    <col min="12546" max="12792" width="9.140625" style="1"/>
    <col min="12793" max="12800" width="19.85546875" style="1" customWidth="1"/>
    <col min="12801" max="12801" width="23.5703125" style="1" customWidth="1"/>
    <col min="12802" max="13048" width="9.140625" style="1"/>
    <col min="13049" max="13056" width="19.85546875" style="1" customWidth="1"/>
    <col min="13057" max="13057" width="23.5703125" style="1" customWidth="1"/>
    <col min="13058" max="13304" width="9.140625" style="1"/>
    <col min="13305" max="13312" width="19.85546875" style="1" customWidth="1"/>
    <col min="13313" max="13313" width="23.5703125" style="1" customWidth="1"/>
    <col min="13314" max="13560" width="9.140625" style="1"/>
    <col min="13561" max="13568" width="19.85546875" style="1" customWidth="1"/>
    <col min="13569" max="13569" width="23.5703125" style="1" customWidth="1"/>
    <col min="13570" max="13816" width="9.140625" style="1"/>
    <col min="13817" max="13824" width="19.85546875" style="1" customWidth="1"/>
    <col min="13825" max="13825" width="23.5703125" style="1" customWidth="1"/>
    <col min="13826" max="14072" width="9.140625" style="1"/>
    <col min="14073" max="14080" width="19.85546875" style="1" customWidth="1"/>
    <col min="14081" max="14081" width="23.5703125" style="1" customWidth="1"/>
    <col min="14082" max="14328" width="9.140625" style="1"/>
    <col min="14329" max="14336" width="19.85546875" style="1" customWidth="1"/>
    <col min="14337" max="14337" width="23.5703125" style="1" customWidth="1"/>
    <col min="14338" max="14584" width="9.140625" style="1"/>
    <col min="14585" max="14592" width="19.85546875" style="1" customWidth="1"/>
    <col min="14593" max="14593" width="23.5703125" style="1" customWidth="1"/>
    <col min="14594" max="14840" width="9.140625" style="1"/>
    <col min="14841" max="14848" width="19.85546875" style="1" customWidth="1"/>
    <col min="14849" max="14849" width="23.5703125" style="1" customWidth="1"/>
    <col min="14850" max="15096" width="9.140625" style="1"/>
    <col min="15097" max="15104" width="19.85546875" style="1" customWidth="1"/>
    <col min="15105" max="15105" width="23.5703125" style="1" customWidth="1"/>
    <col min="15106" max="15352" width="9.140625" style="1"/>
    <col min="15353" max="15360" width="19.85546875" style="1" customWidth="1"/>
    <col min="15361" max="15361" width="23.5703125" style="1" customWidth="1"/>
    <col min="15362" max="15608" width="9.140625" style="1"/>
    <col min="15609" max="15616" width="19.85546875" style="1" customWidth="1"/>
    <col min="15617" max="15617" width="23.5703125" style="1" customWidth="1"/>
    <col min="15618" max="15864" width="9.140625" style="1"/>
    <col min="15865" max="15872" width="19.85546875" style="1" customWidth="1"/>
    <col min="15873" max="15873" width="23.5703125" style="1" customWidth="1"/>
    <col min="15874" max="16120" width="9.140625" style="1"/>
    <col min="16121" max="16128" width="19.85546875" style="1" customWidth="1"/>
    <col min="16129" max="16129" width="23.5703125" style="1" customWidth="1"/>
    <col min="16130" max="16376" width="9.140625" style="1"/>
    <col min="16377" max="16382" width="9.140625" style="1" customWidth="1"/>
    <col min="16383" max="16384" width="9" style="1"/>
  </cols>
  <sheetData>
    <row r="1" spans="1:8" ht="18" customHeight="1" x14ac:dyDescent="0.15">
      <c r="A1" s="176" t="s">
        <v>0</v>
      </c>
      <c r="B1" s="176" t="s">
        <v>2</v>
      </c>
      <c r="C1" s="176" t="s">
        <v>182</v>
      </c>
      <c r="D1" s="178" t="s">
        <v>212</v>
      </c>
      <c r="E1" s="179"/>
      <c r="F1" s="179"/>
      <c r="G1" s="180"/>
      <c r="H1" s="176" t="s">
        <v>213</v>
      </c>
    </row>
    <row r="2" spans="1:8" ht="18" customHeight="1" x14ac:dyDescent="0.15">
      <c r="A2" s="177"/>
      <c r="B2" s="177"/>
      <c r="C2" s="177"/>
      <c r="D2" s="176" t="s">
        <v>214</v>
      </c>
      <c r="E2" s="178" t="s">
        <v>215</v>
      </c>
      <c r="F2" s="179"/>
      <c r="G2" s="180"/>
      <c r="H2" s="177"/>
    </row>
    <row r="3" spans="1:8" ht="18" customHeight="1" x14ac:dyDescent="0.15">
      <c r="A3" s="177"/>
      <c r="B3" s="177"/>
      <c r="C3" s="177"/>
      <c r="D3" s="181"/>
      <c r="E3" s="13" t="s">
        <v>12</v>
      </c>
      <c r="F3" s="13" t="s">
        <v>13</v>
      </c>
      <c r="G3" s="13" t="s">
        <v>14</v>
      </c>
      <c r="H3" s="177"/>
    </row>
    <row r="4" spans="1:8" ht="18" customHeight="1" x14ac:dyDescent="0.15">
      <c r="A4" s="14" t="s">
        <v>18</v>
      </c>
      <c r="B4" s="14" t="s">
        <v>19</v>
      </c>
      <c r="C4" s="14" t="s">
        <v>20</v>
      </c>
      <c r="D4" s="15" t="s">
        <v>21</v>
      </c>
      <c r="E4" s="14" t="s">
        <v>22</v>
      </c>
      <c r="F4" s="14" t="s">
        <v>23</v>
      </c>
      <c r="G4" s="14" t="s">
        <v>24</v>
      </c>
      <c r="H4" s="14" t="s">
        <v>25</v>
      </c>
    </row>
  </sheetData>
  <mergeCells count="7">
    <mergeCell ref="H1:H3"/>
    <mergeCell ref="D1:G1"/>
    <mergeCell ref="E2:G2"/>
    <mergeCell ref="A1:A3"/>
    <mergeCell ref="B1:B3"/>
    <mergeCell ref="C1:C3"/>
    <mergeCell ref="D2:D3"/>
  </mergeCells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 horizontalDpi="2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D28"/>
  <sheetViews>
    <sheetView topLeftCell="A17" zoomScale="160" zoomScaleNormal="160" workbookViewId="0">
      <selection activeCell="C41" sqref="C41"/>
    </sheetView>
  </sheetViews>
  <sheetFormatPr defaultColWidth="9" defaultRowHeight="12" customHeight="1" x14ac:dyDescent="0.15"/>
  <cols>
    <col min="1" max="1" width="8.7109375" style="1" customWidth="1"/>
    <col min="2" max="3" width="30.7109375" style="1" customWidth="1"/>
    <col min="4" max="249" width="9.140625" style="1"/>
    <col min="250" max="250" width="10.5703125" style="1" customWidth="1"/>
    <col min="251" max="251" width="23.5703125" style="1" customWidth="1"/>
    <col min="252" max="252" width="26.85546875" style="1" customWidth="1"/>
    <col min="253" max="253" width="27.85546875" style="1" customWidth="1"/>
    <col min="254" max="254" width="28" style="1" customWidth="1"/>
    <col min="255" max="255" width="0.28515625" style="1" customWidth="1"/>
    <col min="256" max="256" width="7.140625" style="1" customWidth="1"/>
    <col min="257" max="257" width="28" style="1" customWidth="1"/>
    <col min="258" max="258" width="28.28515625" style="1" customWidth="1"/>
    <col min="259" max="259" width="14.140625" style="1" customWidth="1"/>
    <col min="260" max="505" width="9.140625" style="1"/>
    <col min="506" max="506" width="10.5703125" style="1" customWidth="1"/>
    <col min="507" max="507" width="23.5703125" style="1" customWidth="1"/>
    <col min="508" max="508" width="26.85546875" style="1" customWidth="1"/>
    <col min="509" max="509" width="27.85546875" style="1" customWidth="1"/>
    <col min="510" max="510" width="28" style="1" customWidth="1"/>
    <col min="511" max="511" width="0.28515625" style="1" customWidth="1"/>
    <col min="512" max="512" width="7.140625" style="1" customWidth="1"/>
    <col min="513" max="513" width="28" style="1" customWidth="1"/>
    <col min="514" max="514" width="28.28515625" style="1" customWidth="1"/>
    <col min="515" max="515" width="14.140625" style="1" customWidth="1"/>
    <col min="516" max="761" width="9.140625" style="1"/>
    <col min="762" max="762" width="10.5703125" style="1" customWidth="1"/>
    <col min="763" max="763" width="23.5703125" style="1" customWidth="1"/>
    <col min="764" max="764" width="26.85546875" style="1" customWidth="1"/>
    <col min="765" max="765" width="27.85546875" style="1" customWidth="1"/>
    <col min="766" max="766" width="28" style="1" customWidth="1"/>
    <col min="767" max="767" width="0.28515625" style="1" customWidth="1"/>
    <col min="768" max="768" width="7.140625" style="1" customWidth="1"/>
    <col min="769" max="769" width="28" style="1" customWidth="1"/>
    <col min="770" max="770" width="28.28515625" style="1" customWidth="1"/>
    <col min="771" max="771" width="14.140625" style="1" customWidth="1"/>
    <col min="772" max="1017" width="9.140625" style="1"/>
    <col min="1018" max="1018" width="10.5703125" style="1" customWidth="1"/>
    <col min="1019" max="1019" width="23.5703125" style="1" customWidth="1"/>
    <col min="1020" max="1020" width="26.85546875" style="1" customWidth="1"/>
    <col min="1021" max="1021" width="27.85546875" style="1" customWidth="1"/>
    <col min="1022" max="1022" width="28" style="1" customWidth="1"/>
    <col min="1023" max="1023" width="0.28515625" style="1" customWidth="1"/>
    <col min="1024" max="1024" width="7.140625" style="1" customWidth="1"/>
    <col min="1025" max="1025" width="28" style="1" customWidth="1"/>
    <col min="1026" max="1026" width="28.28515625" style="1" customWidth="1"/>
    <col min="1027" max="1027" width="14.140625" style="1" customWidth="1"/>
    <col min="1028" max="1273" width="9.140625" style="1"/>
    <col min="1274" max="1274" width="10.5703125" style="1" customWidth="1"/>
    <col min="1275" max="1275" width="23.5703125" style="1" customWidth="1"/>
    <col min="1276" max="1276" width="26.85546875" style="1" customWidth="1"/>
    <col min="1277" max="1277" width="27.85546875" style="1" customWidth="1"/>
    <col min="1278" max="1278" width="28" style="1" customWidth="1"/>
    <col min="1279" max="1279" width="0.28515625" style="1" customWidth="1"/>
    <col min="1280" max="1280" width="7.140625" style="1" customWidth="1"/>
    <col min="1281" max="1281" width="28" style="1" customWidth="1"/>
    <col min="1282" max="1282" width="28.28515625" style="1" customWidth="1"/>
    <col min="1283" max="1283" width="14.140625" style="1" customWidth="1"/>
    <col min="1284" max="1529" width="9.140625" style="1"/>
    <col min="1530" max="1530" width="10.5703125" style="1" customWidth="1"/>
    <col min="1531" max="1531" width="23.5703125" style="1" customWidth="1"/>
    <col min="1532" max="1532" width="26.85546875" style="1" customWidth="1"/>
    <col min="1533" max="1533" width="27.85546875" style="1" customWidth="1"/>
    <col min="1534" max="1534" width="28" style="1" customWidth="1"/>
    <col min="1535" max="1535" width="0.28515625" style="1" customWidth="1"/>
    <col min="1536" max="1536" width="7.140625" style="1" customWidth="1"/>
    <col min="1537" max="1537" width="28" style="1" customWidth="1"/>
    <col min="1538" max="1538" width="28.28515625" style="1" customWidth="1"/>
    <col min="1539" max="1539" width="14.140625" style="1" customWidth="1"/>
    <col min="1540" max="1785" width="9.140625" style="1"/>
    <col min="1786" max="1786" width="10.5703125" style="1" customWidth="1"/>
    <col min="1787" max="1787" width="23.5703125" style="1" customWidth="1"/>
    <col min="1788" max="1788" width="26.85546875" style="1" customWidth="1"/>
    <col min="1789" max="1789" width="27.85546875" style="1" customWidth="1"/>
    <col min="1790" max="1790" width="28" style="1" customWidth="1"/>
    <col min="1791" max="1791" width="0.28515625" style="1" customWidth="1"/>
    <col min="1792" max="1792" width="7.140625" style="1" customWidth="1"/>
    <col min="1793" max="1793" width="28" style="1" customWidth="1"/>
    <col min="1794" max="1794" width="28.28515625" style="1" customWidth="1"/>
    <col min="1795" max="1795" width="14.140625" style="1" customWidth="1"/>
    <col min="1796" max="2041" width="9.140625" style="1"/>
    <col min="2042" max="2042" width="10.5703125" style="1" customWidth="1"/>
    <col min="2043" max="2043" width="23.5703125" style="1" customWidth="1"/>
    <col min="2044" max="2044" width="26.85546875" style="1" customWidth="1"/>
    <col min="2045" max="2045" width="27.85546875" style="1" customWidth="1"/>
    <col min="2046" max="2046" width="28" style="1" customWidth="1"/>
    <col min="2047" max="2047" width="0.28515625" style="1" customWidth="1"/>
    <col min="2048" max="2048" width="7.140625" style="1" customWidth="1"/>
    <col min="2049" max="2049" width="28" style="1" customWidth="1"/>
    <col min="2050" max="2050" width="28.28515625" style="1" customWidth="1"/>
    <col min="2051" max="2051" width="14.140625" style="1" customWidth="1"/>
    <col min="2052" max="2297" width="9.140625" style="1"/>
    <col min="2298" max="2298" width="10.5703125" style="1" customWidth="1"/>
    <col min="2299" max="2299" width="23.5703125" style="1" customWidth="1"/>
    <col min="2300" max="2300" width="26.85546875" style="1" customWidth="1"/>
    <col min="2301" max="2301" width="27.85546875" style="1" customWidth="1"/>
    <col min="2302" max="2302" width="28" style="1" customWidth="1"/>
    <col min="2303" max="2303" width="0.28515625" style="1" customWidth="1"/>
    <col min="2304" max="2304" width="7.140625" style="1" customWidth="1"/>
    <col min="2305" max="2305" width="28" style="1" customWidth="1"/>
    <col min="2306" max="2306" width="28.28515625" style="1" customWidth="1"/>
    <col min="2307" max="2307" width="14.140625" style="1" customWidth="1"/>
    <col min="2308" max="2553" width="9.140625" style="1"/>
    <col min="2554" max="2554" width="10.5703125" style="1" customWidth="1"/>
    <col min="2555" max="2555" width="23.5703125" style="1" customWidth="1"/>
    <col min="2556" max="2556" width="26.85546875" style="1" customWidth="1"/>
    <col min="2557" max="2557" width="27.85546875" style="1" customWidth="1"/>
    <col min="2558" max="2558" width="28" style="1" customWidth="1"/>
    <col min="2559" max="2559" width="0.28515625" style="1" customWidth="1"/>
    <col min="2560" max="2560" width="7.140625" style="1" customWidth="1"/>
    <col min="2561" max="2561" width="28" style="1" customWidth="1"/>
    <col min="2562" max="2562" width="28.28515625" style="1" customWidth="1"/>
    <col min="2563" max="2563" width="14.140625" style="1" customWidth="1"/>
    <col min="2564" max="2809" width="9.140625" style="1"/>
    <col min="2810" max="2810" width="10.5703125" style="1" customWidth="1"/>
    <col min="2811" max="2811" width="23.5703125" style="1" customWidth="1"/>
    <col min="2812" max="2812" width="26.85546875" style="1" customWidth="1"/>
    <col min="2813" max="2813" width="27.85546875" style="1" customWidth="1"/>
    <col min="2814" max="2814" width="28" style="1" customWidth="1"/>
    <col min="2815" max="2815" width="0.28515625" style="1" customWidth="1"/>
    <col min="2816" max="2816" width="7.140625" style="1" customWidth="1"/>
    <col min="2817" max="2817" width="28" style="1" customWidth="1"/>
    <col min="2818" max="2818" width="28.28515625" style="1" customWidth="1"/>
    <col min="2819" max="2819" width="14.140625" style="1" customWidth="1"/>
    <col min="2820" max="3065" width="9.140625" style="1"/>
    <col min="3066" max="3066" width="10.5703125" style="1" customWidth="1"/>
    <col min="3067" max="3067" width="23.5703125" style="1" customWidth="1"/>
    <col min="3068" max="3068" width="26.85546875" style="1" customWidth="1"/>
    <col min="3069" max="3069" width="27.85546875" style="1" customWidth="1"/>
    <col min="3070" max="3070" width="28" style="1" customWidth="1"/>
    <col min="3071" max="3071" width="0.28515625" style="1" customWidth="1"/>
    <col min="3072" max="3072" width="7.140625" style="1" customWidth="1"/>
    <col min="3073" max="3073" width="28" style="1" customWidth="1"/>
    <col min="3074" max="3074" width="28.28515625" style="1" customWidth="1"/>
    <col min="3075" max="3075" width="14.140625" style="1" customWidth="1"/>
    <col min="3076" max="3321" width="9.140625" style="1"/>
    <col min="3322" max="3322" width="10.5703125" style="1" customWidth="1"/>
    <col min="3323" max="3323" width="23.5703125" style="1" customWidth="1"/>
    <col min="3324" max="3324" width="26.85546875" style="1" customWidth="1"/>
    <col min="3325" max="3325" width="27.85546875" style="1" customWidth="1"/>
    <col min="3326" max="3326" width="28" style="1" customWidth="1"/>
    <col min="3327" max="3327" width="0.28515625" style="1" customWidth="1"/>
    <col min="3328" max="3328" width="7.140625" style="1" customWidth="1"/>
    <col min="3329" max="3329" width="28" style="1" customWidth="1"/>
    <col min="3330" max="3330" width="28.28515625" style="1" customWidth="1"/>
    <col min="3331" max="3331" width="14.140625" style="1" customWidth="1"/>
    <col min="3332" max="3577" width="9.140625" style="1"/>
    <col min="3578" max="3578" width="10.5703125" style="1" customWidth="1"/>
    <col min="3579" max="3579" width="23.5703125" style="1" customWidth="1"/>
    <col min="3580" max="3580" width="26.85546875" style="1" customWidth="1"/>
    <col min="3581" max="3581" width="27.85546875" style="1" customWidth="1"/>
    <col min="3582" max="3582" width="28" style="1" customWidth="1"/>
    <col min="3583" max="3583" width="0.28515625" style="1" customWidth="1"/>
    <col min="3584" max="3584" width="7.140625" style="1" customWidth="1"/>
    <col min="3585" max="3585" width="28" style="1" customWidth="1"/>
    <col min="3586" max="3586" width="28.28515625" style="1" customWidth="1"/>
    <col min="3587" max="3587" width="14.140625" style="1" customWidth="1"/>
    <col min="3588" max="3833" width="9.140625" style="1"/>
    <col min="3834" max="3834" width="10.5703125" style="1" customWidth="1"/>
    <col min="3835" max="3835" width="23.5703125" style="1" customWidth="1"/>
    <col min="3836" max="3836" width="26.85546875" style="1" customWidth="1"/>
    <col min="3837" max="3837" width="27.85546875" style="1" customWidth="1"/>
    <col min="3838" max="3838" width="28" style="1" customWidth="1"/>
    <col min="3839" max="3839" width="0.28515625" style="1" customWidth="1"/>
    <col min="3840" max="3840" width="7.140625" style="1" customWidth="1"/>
    <col min="3841" max="3841" width="28" style="1" customWidth="1"/>
    <col min="3842" max="3842" width="28.28515625" style="1" customWidth="1"/>
    <col min="3843" max="3843" width="14.140625" style="1" customWidth="1"/>
    <col min="3844" max="4089" width="9.140625" style="1"/>
    <col min="4090" max="4090" width="10.5703125" style="1" customWidth="1"/>
    <col min="4091" max="4091" width="23.5703125" style="1" customWidth="1"/>
    <col min="4092" max="4092" width="26.85546875" style="1" customWidth="1"/>
    <col min="4093" max="4093" width="27.85546875" style="1" customWidth="1"/>
    <col min="4094" max="4094" width="28" style="1" customWidth="1"/>
    <col min="4095" max="4095" width="0.28515625" style="1" customWidth="1"/>
    <col min="4096" max="4096" width="7.140625" style="1" customWidth="1"/>
    <col min="4097" max="4097" width="28" style="1" customWidth="1"/>
    <col min="4098" max="4098" width="28.28515625" style="1" customWidth="1"/>
    <col min="4099" max="4099" width="14.140625" style="1" customWidth="1"/>
    <col min="4100" max="4345" width="9.140625" style="1"/>
    <col min="4346" max="4346" width="10.5703125" style="1" customWidth="1"/>
    <col min="4347" max="4347" width="23.5703125" style="1" customWidth="1"/>
    <col min="4348" max="4348" width="26.85546875" style="1" customWidth="1"/>
    <col min="4349" max="4349" width="27.85546875" style="1" customWidth="1"/>
    <col min="4350" max="4350" width="28" style="1" customWidth="1"/>
    <col min="4351" max="4351" width="0.28515625" style="1" customWidth="1"/>
    <col min="4352" max="4352" width="7.140625" style="1" customWidth="1"/>
    <col min="4353" max="4353" width="28" style="1" customWidth="1"/>
    <col min="4354" max="4354" width="28.28515625" style="1" customWidth="1"/>
    <col min="4355" max="4355" width="14.140625" style="1" customWidth="1"/>
    <col min="4356" max="4601" width="9.140625" style="1"/>
    <col min="4602" max="4602" width="10.5703125" style="1" customWidth="1"/>
    <col min="4603" max="4603" width="23.5703125" style="1" customWidth="1"/>
    <col min="4604" max="4604" width="26.85546875" style="1" customWidth="1"/>
    <col min="4605" max="4605" width="27.85546875" style="1" customWidth="1"/>
    <col min="4606" max="4606" width="28" style="1" customWidth="1"/>
    <col min="4607" max="4607" width="0.28515625" style="1" customWidth="1"/>
    <col min="4608" max="4608" width="7.140625" style="1" customWidth="1"/>
    <col min="4609" max="4609" width="28" style="1" customWidth="1"/>
    <col min="4610" max="4610" width="28.28515625" style="1" customWidth="1"/>
    <col min="4611" max="4611" width="14.140625" style="1" customWidth="1"/>
    <col min="4612" max="4857" width="9.140625" style="1"/>
    <col min="4858" max="4858" width="10.5703125" style="1" customWidth="1"/>
    <col min="4859" max="4859" width="23.5703125" style="1" customWidth="1"/>
    <col min="4860" max="4860" width="26.85546875" style="1" customWidth="1"/>
    <col min="4861" max="4861" width="27.85546875" style="1" customWidth="1"/>
    <col min="4862" max="4862" width="28" style="1" customWidth="1"/>
    <col min="4863" max="4863" width="0.28515625" style="1" customWidth="1"/>
    <col min="4864" max="4864" width="7.140625" style="1" customWidth="1"/>
    <col min="4865" max="4865" width="28" style="1" customWidth="1"/>
    <col min="4866" max="4866" width="28.28515625" style="1" customWidth="1"/>
    <col min="4867" max="4867" width="14.140625" style="1" customWidth="1"/>
    <col min="4868" max="5113" width="9.140625" style="1"/>
    <col min="5114" max="5114" width="10.5703125" style="1" customWidth="1"/>
    <col min="5115" max="5115" width="23.5703125" style="1" customWidth="1"/>
    <col min="5116" max="5116" width="26.85546875" style="1" customWidth="1"/>
    <col min="5117" max="5117" width="27.85546875" style="1" customWidth="1"/>
    <col min="5118" max="5118" width="28" style="1" customWidth="1"/>
    <col min="5119" max="5119" width="0.28515625" style="1" customWidth="1"/>
    <col min="5120" max="5120" width="7.140625" style="1" customWidth="1"/>
    <col min="5121" max="5121" width="28" style="1" customWidth="1"/>
    <col min="5122" max="5122" width="28.28515625" style="1" customWidth="1"/>
    <col min="5123" max="5123" width="14.140625" style="1" customWidth="1"/>
    <col min="5124" max="5369" width="9.140625" style="1"/>
    <col min="5370" max="5370" width="10.5703125" style="1" customWidth="1"/>
    <col min="5371" max="5371" width="23.5703125" style="1" customWidth="1"/>
    <col min="5372" max="5372" width="26.85546875" style="1" customWidth="1"/>
    <col min="5373" max="5373" width="27.85546875" style="1" customWidth="1"/>
    <col min="5374" max="5374" width="28" style="1" customWidth="1"/>
    <col min="5375" max="5375" width="0.28515625" style="1" customWidth="1"/>
    <col min="5376" max="5376" width="7.140625" style="1" customWidth="1"/>
    <col min="5377" max="5377" width="28" style="1" customWidth="1"/>
    <col min="5378" max="5378" width="28.28515625" style="1" customWidth="1"/>
    <col min="5379" max="5379" width="14.140625" style="1" customWidth="1"/>
    <col min="5380" max="5625" width="9.140625" style="1"/>
    <col min="5626" max="5626" width="10.5703125" style="1" customWidth="1"/>
    <col min="5627" max="5627" width="23.5703125" style="1" customWidth="1"/>
    <col min="5628" max="5628" width="26.85546875" style="1" customWidth="1"/>
    <col min="5629" max="5629" width="27.85546875" style="1" customWidth="1"/>
    <col min="5630" max="5630" width="28" style="1" customWidth="1"/>
    <col min="5631" max="5631" width="0.28515625" style="1" customWidth="1"/>
    <col min="5632" max="5632" width="7.140625" style="1" customWidth="1"/>
    <col min="5633" max="5633" width="28" style="1" customWidth="1"/>
    <col min="5634" max="5634" width="28.28515625" style="1" customWidth="1"/>
    <col min="5635" max="5635" width="14.140625" style="1" customWidth="1"/>
    <col min="5636" max="5881" width="9.140625" style="1"/>
    <col min="5882" max="5882" width="10.5703125" style="1" customWidth="1"/>
    <col min="5883" max="5883" width="23.5703125" style="1" customWidth="1"/>
    <col min="5884" max="5884" width="26.85546875" style="1" customWidth="1"/>
    <col min="5885" max="5885" width="27.85546875" style="1" customWidth="1"/>
    <col min="5886" max="5886" width="28" style="1" customWidth="1"/>
    <col min="5887" max="5887" width="0.28515625" style="1" customWidth="1"/>
    <col min="5888" max="5888" width="7.140625" style="1" customWidth="1"/>
    <col min="5889" max="5889" width="28" style="1" customWidth="1"/>
    <col min="5890" max="5890" width="28.28515625" style="1" customWidth="1"/>
    <col min="5891" max="5891" width="14.140625" style="1" customWidth="1"/>
    <col min="5892" max="6137" width="9.140625" style="1"/>
    <col min="6138" max="6138" width="10.5703125" style="1" customWidth="1"/>
    <col min="6139" max="6139" width="23.5703125" style="1" customWidth="1"/>
    <col min="6140" max="6140" width="26.85546875" style="1" customWidth="1"/>
    <col min="6141" max="6141" width="27.85546875" style="1" customWidth="1"/>
    <col min="6142" max="6142" width="28" style="1" customWidth="1"/>
    <col min="6143" max="6143" width="0.28515625" style="1" customWidth="1"/>
    <col min="6144" max="6144" width="7.140625" style="1" customWidth="1"/>
    <col min="6145" max="6145" width="28" style="1" customWidth="1"/>
    <col min="6146" max="6146" width="28.28515625" style="1" customWidth="1"/>
    <col min="6147" max="6147" width="14.140625" style="1" customWidth="1"/>
    <col min="6148" max="6393" width="9.140625" style="1"/>
    <col min="6394" max="6394" width="10.5703125" style="1" customWidth="1"/>
    <col min="6395" max="6395" width="23.5703125" style="1" customWidth="1"/>
    <col min="6396" max="6396" width="26.85546875" style="1" customWidth="1"/>
    <col min="6397" max="6397" width="27.85546875" style="1" customWidth="1"/>
    <col min="6398" max="6398" width="28" style="1" customWidth="1"/>
    <col min="6399" max="6399" width="0.28515625" style="1" customWidth="1"/>
    <col min="6400" max="6400" width="7.140625" style="1" customWidth="1"/>
    <col min="6401" max="6401" width="28" style="1" customWidth="1"/>
    <col min="6402" max="6402" width="28.28515625" style="1" customWidth="1"/>
    <col min="6403" max="6403" width="14.140625" style="1" customWidth="1"/>
    <col min="6404" max="6649" width="9.140625" style="1"/>
    <col min="6650" max="6650" width="10.5703125" style="1" customWidth="1"/>
    <col min="6651" max="6651" width="23.5703125" style="1" customWidth="1"/>
    <col min="6652" max="6652" width="26.85546875" style="1" customWidth="1"/>
    <col min="6653" max="6653" width="27.85546875" style="1" customWidth="1"/>
    <col min="6654" max="6654" width="28" style="1" customWidth="1"/>
    <col min="6655" max="6655" width="0.28515625" style="1" customWidth="1"/>
    <col min="6656" max="6656" width="7.140625" style="1" customWidth="1"/>
    <col min="6657" max="6657" width="28" style="1" customWidth="1"/>
    <col min="6658" max="6658" width="28.28515625" style="1" customWidth="1"/>
    <col min="6659" max="6659" width="14.140625" style="1" customWidth="1"/>
    <col min="6660" max="6905" width="9.140625" style="1"/>
    <col min="6906" max="6906" width="10.5703125" style="1" customWidth="1"/>
    <col min="6907" max="6907" width="23.5703125" style="1" customWidth="1"/>
    <col min="6908" max="6908" width="26.85546875" style="1" customWidth="1"/>
    <col min="6909" max="6909" width="27.85546875" style="1" customWidth="1"/>
    <col min="6910" max="6910" width="28" style="1" customWidth="1"/>
    <col min="6911" max="6911" width="0.28515625" style="1" customWidth="1"/>
    <col min="6912" max="6912" width="7.140625" style="1" customWidth="1"/>
    <col min="6913" max="6913" width="28" style="1" customWidth="1"/>
    <col min="6914" max="6914" width="28.28515625" style="1" customWidth="1"/>
    <col min="6915" max="6915" width="14.140625" style="1" customWidth="1"/>
    <col min="6916" max="7161" width="9.140625" style="1"/>
    <col min="7162" max="7162" width="10.5703125" style="1" customWidth="1"/>
    <col min="7163" max="7163" width="23.5703125" style="1" customWidth="1"/>
    <col min="7164" max="7164" width="26.85546875" style="1" customWidth="1"/>
    <col min="7165" max="7165" width="27.85546875" style="1" customWidth="1"/>
    <col min="7166" max="7166" width="28" style="1" customWidth="1"/>
    <col min="7167" max="7167" width="0.28515625" style="1" customWidth="1"/>
    <col min="7168" max="7168" width="7.140625" style="1" customWidth="1"/>
    <col min="7169" max="7169" width="28" style="1" customWidth="1"/>
    <col min="7170" max="7170" width="28.28515625" style="1" customWidth="1"/>
    <col min="7171" max="7171" width="14.140625" style="1" customWidth="1"/>
    <col min="7172" max="7417" width="9.140625" style="1"/>
    <col min="7418" max="7418" width="10.5703125" style="1" customWidth="1"/>
    <col min="7419" max="7419" width="23.5703125" style="1" customWidth="1"/>
    <col min="7420" max="7420" width="26.85546875" style="1" customWidth="1"/>
    <col min="7421" max="7421" width="27.85546875" style="1" customWidth="1"/>
    <col min="7422" max="7422" width="28" style="1" customWidth="1"/>
    <col min="7423" max="7423" width="0.28515625" style="1" customWidth="1"/>
    <col min="7424" max="7424" width="7.140625" style="1" customWidth="1"/>
    <col min="7425" max="7425" width="28" style="1" customWidth="1"/>
    <col min="7426" max="7426" width="28.28515625" style="1" customWidth="1"/>
    <col min="7427" max="7427" width="14.140625" style="1" customWidth="1"/>
    <col min="7428" max="7673" width="9.140625" style="1"/>
    <col min="7674" max="7674" width="10.5703125" style="1" customWidth="1"/>
    <col min="7675" max="7675" width="23.5703125" style="1" customWidth="1"/>
    <col min="7676" max="7676" width="26.85546875" style="1" customWidth="1"/>
    <col min="7677" max="7677" width="27.85546875" style="1" customWidth="1"/>
    <col min="7678" max="7678" width="28" style="1" customWidth="1"/>
    <col min="7679" max="7679" width="0.28515625" style="1" customWidth="1"/>
    <col min="7680" max="7680" width="7.140625" style="1" customWidth="1"/>
    <col min="7681" max="7681" width="28" style="1" customWidth="1"/>
    <col min="7682" max="7682" width="28.28515625" style="1" customWidth="1"/>
    <col min="7683" max="7683" width="14.140625" style="1" customWidth="1"/>
    <col min="7684" max="7929" width="9.140625" style="1"/>
    <col min="7930" max="7930" width="10.5703125" style="1" customWidth="1"/>
    <col min="7931" max="7931" width="23.5703125" style="1" customWidth="1"/>
    <col min="7932" max="7932" width="26.85546875" style="1" customWidth="1"/>
    <col min="7933" max="7933" width="27.85546875" style="1" customWidth="1"/>
    <col min="7934" max="7934" width="28" style="1" customWidth="1"/>
    <col min="7935" max="7935" width="0.28515625" style="1" customWidth="1"/>
    <col min="7936" max="7936" width="7.140625" style="1" customWidth="1"/>
    <col min="7937" max="7937" width="28" style="1" customWidth="1"/>
    <col min="7938" max="7938" width="28.28515625" style="1" customWidth="1"/>
    <col min="7939" max="7939" width="14.140625" style="1" customWidth="1"/>
    <col min="7940" max="8185" width="9.140625" style="1"/>
    <col min="8186" max="8186" width="10.5703125" style="1" customWidth="1"/>
    <col min="8187" max="8187" width="23.5703125" style="1" customWidth="1"/>
    <col min="8188" max="8188" width="26.85546875" style="1" customWidth="1"/>
    <col min="8189" max="8189" width="27.85546875" style="1" customWidth="1"/>
    <col min="8190" max="8190" width="28" style="1" customWidth="1"/>
    <col min="8191" max="8191" width="0.28515625" style="1" customWidth="1"/>
    <col min="8192" max="8192" width="7.140625" style="1" customWidth="1"/>
    <col min="8193" max="8193" width="28" style="1" customWidth="1"/>
    <col min="8194" max="8194" width="28.28515625" style="1" customWidth="1"/>
    <col min="8195" max="8195" width="14.140625" style="1" customWidth="1"/>
    <col min="8196" max="8441" width="9.140625" style="1"/>
    <col min="8442" max="8442" width="10.5703125" style="1" customWidth="1"/>
    <col min="8443" max="8443" width="23.5703125" style="1" customWidth="1"/>
    <col min="8444" max="8444" width="26.85546875" style="1" customWidth="1"/>
    <col min="8445" max="8445" width="27.85546875" style="1" customWidth="1"/>
    <col min="8446" max="8446" width="28" style="1" customWidth="1"/>
    <col min="8447" max="8447" width="0.28515625" style="1" customWidth="1"/>
    <col min="8448" max="8448" width="7.140625" style="1" customWidth="1"/>
    <col min="8449" max="8449" width="28" style="1" customWidth="1"/>
    <col min="8450" max="8450" width="28.28515625" style="1" customWidth="1"/>
    <col min="8451" max="8451" width="14.140625" style="1" customWidth="1"/>
    <col min="8452" max="8697" width="9.140625" style="1"/>
    <col min="8698" max="8698" width="10.5703125" style="1" customWidth="1"/>
    <col min="8699" max="8699" width="23.5703125" style="1" customWidth="1"/>
    <col min="8700" max="8700" width="26.85546875" style="1" customWidth="1"/>
    <col min="8701" max="8701" width="27.85546875" style="1" customWidth="1"/>
    <col min="8702" max="8702" width="28" style="1" customWidth="1"/>
    <col min="8703" max="8703" width="0.28515625" style="1" customWidth="1"/>
    <col min="8704" max="8704" width="7.140625" style="1" customWidth="1"/>
    <col min="8705" max="8705" width="28" style="1" customWidth="1"/>
    <col min="8706" max="8706" width="28.28515625" style="1" customWidth="1"/>
    <col min="8707" max="8707" width="14.140625" style="1" customWidth="1"/>
    <col min="8708" max="8953" width="9.140625" style="1"/>
    <col min="8954" max="8954" width="10.5703125" style="1" customWidth="1"/>
    <col min="8955" max="8955" width="23.5703125" style="1" customWidth="1"/>
    <col min="8956" max="8956" width="26.85546875" style="1" customWidth="1"/>
    <col min="8957" max="8957" width="27.85546875" style="1" customWidth="1"/>
    <col min="8958" max="8958" width="28" style="1" customWidth="1"/>
    <col min="8959" max="8959" width="0.28515625" style="1" customWidth="1"/>
    <col min="8960" max="8960" width="7.140625" style="1" customWidth="1"/>
    <col min="8961" max="8961" width="28" style="1" customWidth="1"/>
    <col min="8962" max="8962" width="28.28515625" style="1" customWidth="1"/>
    <col min="8963" max="8963" width="14.140625" style="1" customWidth="1"/>
    <col min="8964" max="9209" width="9.140625" style="1"/>
    <col min="9210" max="9210" width="10.5703125" style="1" customWidth="1"/>
    <col min="9211" max="9211" width="23.5703125" style="1" customWidth="1"/>
    <col min="9212" max="9212" width="26.85546875" style="1" customWidth="1"/>
    <col min="9213" max="9213" width="27.85546875" style="1" customWidth="1"/>
    <col min="9214" max="9214" width="28" style="1" customWidth="1"/>
    <col min="9215" max="9215" width="0.28515625" style="1" customWidth="1"/>
    <col min="9216" max="9216" width="7.140625" style="1" customWidth="1"/>
    <col min="9217" max="9217" width="28" style="1" customWidth="1"/>
    <col min="9218" max="9218" width="28.28515625" style="1" customWidth="1"/>
    <col min="9219" max="9219" width="14.140625" style="1" customWidth="1"/>
    <col min="9220" max="9465" width="9.140625" style="1"/>
    <col min="9466" max="9466" width="10.5703125" style="1" customWidth="1"/>
    <col min="9467" max="9467" width="23.5703125" style="1" customWidth="1"/>
    <col min="9468" max="9468" width="26.85546875" style="1" customWidth="1"/>
    <col min="9469" max="9469" width="27.85546875" style="1" customWidth="1"/>
    <col min="9470" max="9470" width="28" style="1" customWidth="1"/>
    <col min="9471" max="9471" width="0.28515625" style="1" customWidth="1"/>
    <col min="9472" max="9472" width="7.140625" style="1" customWidth="1"/>
    <col min="9473" max="9473" width="28" style="1" customWidth="1"/>
    <col min="9474" max="9474" width="28.28515625" style="1" customWidth="1"/>
    <col min="9475" max="9475" width="14.140625" style="1" customWidth="1"/>
    <col min="9476" max="9721" width="9.140625" style="1"/>
    <col min="9722" max="9722" width="10.5703125" style="1" customWidth="1"/>
    <col min="9723" max="9723" width="23.5703125" style="1" customWidth="1"/>
    <col min="9724" max="9724" width="26.85546875" style="1" customWidth="1"/>
    <col min="9725" max="9725" width="27.85546875" style="1" customWidth="1"/>
    <col min="9726" max="9726" width="28" style="1" customWidth="1"/>
    <col min="9727" max="9727" width="0.28515625" style="1" customWidth="1"/>
    <col min="9728" max="9728" width="7.140625" style="1" customWidth="1"/>
    <col min="9729" max="9729" width="28" style="1" customWidth="1"/>
    <col min="9730" max="9730" width="28.28515625" style="1" customWidth="1"/>
    <col min="9731" max="9731" width="14.140625" style="1" customWidth="1"/>
    <col min="9732" max="9977" width="9.140625" style="1"/>
    <col min="9978" max="9978" width="10.5703125" style="1" customWidth="1"/>
    <col min="9979" max="9979" width="23.5703125" style="1" customWidth="1"/>
    <col min="9980" max="9980" width="26.85546875" style="1" customWidth="1"/>
    <col min="9981" max="9981" width="27.85546875" style="1" customWidth="1"/>
    <col min="9982" max="9982" width="28" style="1" customWidth="1"/>
    <col min="9983" max="9983" width="0.28515625" style="1" customWidth="1"/>
    <col min="9984" max="9984" width="7.140625" style="1" customWidth="1"/>
    <col min="9985" max="9985" width="28" style="1" customWidth="1"/>
    <col min="9986" max="9986" width="28.28515625" style="1" customWidth="1"/>
    <col min="9987" max="9987" width="14.140625" style="1" customWidth="1"/>
    <col min="9988" max="10233" width="9.140625" style="1"/>
    <col min="10234" max="10234" width="10.5703125" style="1" customWidth="1"/>
    <col min="10235" max="10235" width="23.5703125" style="1" customWidth="1"/>
    <col min="10236" max="10236" width="26.85546875" style="1" customWidth="1"/>
    <col min="10237" max="10237" width="27.85546875" style="1" customWidth="1"/>
    <col min="10238" max="10238" width="28" style="1" customWidth="1"/>
    <col min="10239" max="10239" width="0.28515625" style="1" customWidth="1"/>
    <col min="10240" max="10240" width="7.140625" style="1" customWidth="1"/>
    <col min="10241" max="10241" width="28" style="1" customWidth="1"/>
    <col min="10242" max="10242" width="28.28515625" style="1" customWidth="1"/>
    <col min="10243" max="10243" width="14.140625" style="1" customWidth="1"/>
    <col min="10244" max="10489" width="9.140625" style="1"/>
    <col min="10490" max="10490" width="10.5703125" style="1" customWidth="1"/>
    <col min="10491" max="10491" width="23.5703125" style="1" customWidth="1"/>
    <col min="10492" max="10492" width="26.85546875" style="1" customWidth="1"/>
    <col min="10493" max="10493" width="27.85546875" style="1" customWidth="1"/>
    <col min="10494" max="10494" width="28" style="1" customWidth="1"/>
    <col min="10495" max="10495" width="0.28515625" style="1" customWidth="1"/>
    <col min="10496" max="10496" width="7.140625" style="1" customWidth="1"/>
    <col min="10497" max="10497" width="28" style="1" customWidth="1"/>
    <col min="10498" max="10498" width="28.28515625" style="1" customWidth="1"/>
    <col min="10499" max="10499" width="14.140625" style="1" customWidth="1"/>
    <col min="10500" max="10745" width="9.140625" style="1"/>
    <col min="10746" max="10746" width="10.5703125" style="1" customWidth="1"/>
    <col min="10747" max="10747" width="23.5703125" style="1" customWidth="1"/>
    <col min="10748" max="10748" width="26.85546875" style="1" customWidth="1"/>
    <col min="10749" max="10749" width="27.85546875" style="1" customWidth="1"/>
    <col min="10750" max="10750" width="28" style="1" customWidth="1"/>
    <col min="10751" max="10751" width="0.28515625" style="1" customWidth="1"/>
    <col min="10752" max="10752" width="7.140625" style="1" customWidth="1"/>
    <col min="10753" max="10753" width="28" style="1" customWidth="1"/>
    <col min="10754" max="10754" width="28.28515625" style="1" customWidth="1"/>
    <col min="10755" max="10755" width="14.140625" style="1" customWidth="1"/>
    <col min="10756" max="11001" width="9.140625" style="1"/>
    <col min="11002" max="11002" width="10.5703125" style="1" customWidth="1"/>
    <col min="11003" max="11003" width="23.5703125" style="1" customWidth="1"/>
    <col min="11004" max="11004" width="26.85546875" style="1" customWidth="1"/>
    <col min="11005" max="11005" width="27.85546875" style="1" customWidth="1"/>
    <col min="11006" max="11006" width="28" style="1" customWidth="1"/>
    <col min="11007" max="11007" width="0.28515625" style="1" customWidth="1"/>
    <col min="11008" max="11008" width="7.140625" style="1" customWidth="1"/>
    <col min="11009" max="11009" width="28" style="1" customWidth="1"/>
    <col min="11010" max="11010" width="28.28515625" style="1" customWidth="1"/>
    <col min="11011" max="11011" width="14.140625" style="1" customWidth="1"/>
    <col min="11012" max="11257" width="9.140625" style="1"/>
    <col min="11258" max="11258" width="10.5703125" style="1" customWidth="1"/>
    <col min="11259" max="11259" width="23.5703125" style="1" customWidth="1"/>
    <col min="11260" max="11260" width="26.85546875" style="1" customWidth="1"/>
    <col min="11261" max="11261" width="27.85546875" style="1" customWidth="1"/>
    <col min="11262" max="11262" width="28" style="1" customWidth="1"/>
    <col min="11263" max="11263" width="0.28515625" style="1" customWidth="1"/>
    <col min="11264" max="11264" width="7.140625" style="1" customWidth="1"/>
    <col min="11265" max="11265" width="28" style="1" customWidth="1"/>
    <col min="11266" max="11266" width="28.28515625" style="1" customWidth="1"/>
    <col min="11267" max="11267" width="14.140625" style="1" customWidth="1"/>
    <col min="11268" max="11513" width="9.140625" style="1"/>
    <col min="11514" max="11514" width="10.5703125" style="1" customWidth="1"/>
    <col min="11515" max="11515" width="23.5703125" style="1" customWidth="1"/>
    <col min="11516" max="11516" width="26.85546875" style="1" customWidth="1"/>
    <col min="11517" max="11517" width="27.85546875" style="1" customWidth="1"/>
    <col min="11518" max="11518" width="28" style="1" customWidth="1"/>
    <col min="11519" max="11519" width="0.28515625" style="1" customWidth="1"/>
    <col min="11520" max="11520" width="7.140625" style="1" customWidth="1"/>
    <col min="11521" max="11521" width="28" style="1" customWidth="1"/>
    <col min="11522" max="11522" width="28.28515625" style="1" customWidth="1"/>
    <col min="11523" max="11523" width="14.140625" style="1" customWidth="1"/>
    <col min="11524" max="11769" width="9.140625" style="1"/>
    <col min="11770" max="11770" width="10.5703125" style="1" customWidth="1"/>
    <col min="11771" max="11771" width="23.5703125" style="1" customWidth="1"/>
    <col min="11772" max="11772" width="26.85546875" style="1" customWidth="1"/>
    <col min="11773" max="11773" width="27.85546875" style="1" customWidth="1"/>
    <col min="11774" max="11774" width="28" style="1" customWidth="1"/>
    <col min="11775" max="11775" width="0.28515625" style="1" customWidth="1"/>
    <col min="11776" max="11776" width="7.140625" style="1" customWidth="1"/>
    <col min="11777" max="11777" width="28" style="1" customWidth="1"/>
    <col min="11778" max="11778" width="28.28515625" style="1" customWidth="1"/>
    <col min="11779" max="11779" width="14.140625" style="1" customWidth="1"/>
    <col min="11780" max="12025" width="9.140625" style="1"/>
    <col min="12026" max="12026" width="10.5703125" style="1" customWidth="1"/>
    <col min="12027" max="12027" width="23.5703125" style="1" customWidth="1"/>
    <col min="12028" max="12028" width="26.85546875" style="1" customWidth="1"/>
    <col min="12029" max="12029" width="27.85546875" style="1" customWidth="1"/>
    <col min="12030" max="12030" width="28" style="1" customWidth="1"/>
    <col min="12031" max="12031" width="0.28515625" style="1" customWidth="1"/>
    <col min="12032" max="12032" width="7.140625" style="1" customWidth="1"/>
    <col min="12033" max="12033" width="28" style="1" customWidth="1"/>
    <col min="12034" max="12034" width="28.28515625" style="1" customWidth="1"/>
    <col min="12035" max="12035" width="14.140625" style="1" customWidth="1"/>
    <col min="12036" max="12281" width="9.140625" style="1"/>
    <col min="12282" max="12282" width="10.5703125" style="1" customWidth="1"/>
    <col min="12283" max="12283" width="23.5703125" style="1" customWidth="1"/>
    <col min="12284" max="12284" width="26.85546875" style="1" customWidth="1"/>
    <col min="12285" max="12285" width="27.85546875" style="1" customWidth="1"/>
    <col min="12286" max="12286" width="28" style="1" customWidth="1"/>
    <col min="12287" max="12287" width="0.28515625" style="1" customWidth="1"/>
    <col min="12288" max="12288" width="7.140625" style="1" customWidth="1"/>
    <col min="12289" max="12289" width="28" style="1" customWidth="1"/>
    <col min="12290" max="12290" width="28.28515625" style="1" customWidth="1"/>
    <col min="12291" max="12291" width="14.140625" style="1" customWidth="1"/>
    <col min="12292" max="12537" width="9.140625" style="1"/>
    <col min="12538" max="12538" width="10.5703125" style="1" customWidth="1"/>
    <col min="12539" max="12539" width="23.5703125" style="1" customWidth="1"/>
    <col min="12540" max="12540" width="26.85546875" style="1" customWidth="1"/>
    <col min="12541" max="12541" width="27.85546875" style="1" customWidth="1"/>
    <col min="12542" max="12542" width="28" style="1" customWidth="1"/>
    <col min="12543" max="12543" width="0.28515625" style="1" customWidth="1"/>
    <col min="12544" max="12544" width="7.140625" style="1" customWidth="1"/>
    <col min="12545" max="12545" width="28" style="1" customWidth="1"/>
    <col min="12546" max="12546" width="28.28515625" style="1" customWidth="1"/>
    <col min="12547" max="12547" width="14.140625" style="1" customWidth="1"/>
    <col min="12548" max="12793" width="9.140625" style="1"/>
    <col min="12794" max="12794" width="10.5703125" style="1" customWidth="1"/>
    <col min="12795" max="12795" width="23.5703125" style="1" customWidth="1"/>
    <col min="12796" max="12796" width="26.85546875" style="1" customWidth="1"/>
    <col min="12797" max="12797" width="27.85546875" style="1" customWidth="1"/>
    <col min="12798" max="12798" width="28" style="1" customWidth="1"/>
    <col min="12799" max="12799" width="0.28515625" style="1" customWidth="1"/>
    <col min="12800" max="12800" width="7.140625" style="1" customWidth="1"/>
    <col min="12801" max="12801" width="28" style="1" customWidth="1"/>
    <col min="12802" max="12802" width="28.28515625" style="1" customWidth="1"/>
    <col min="12803" max="12803" width="14.140625" style="1" customWidth="1"/>
    <col min="12804" max="13049" width="9.140625" style="1"/>
    <col min="13050" max="13050" width="10.5703125" style="1" customWidth="1"/>
    <col min="13051" max="13051" width="23.5703125" style="1" customWidth="1"/>
    <col min="13052" max="13052" width="26.85546875" style="1" customWidth="1"/>
    <col min="13053" max="13053" width="27.85546875" style="1" customWidth="1"/>
    <col min="13054" max="13054" width="28" style="1" customWidth="1"/>
    <col min="13055" max="13055" width="0.28515625" style="1" customWidth="1"/>
    <col min="13056" max="13056" width="7.140625" style="1" customWidth="1"/>
    <col min="13057" max="13057" width="28" style="1" customWidth="1"/>
    <col min="13058" max="13058" width="28.28515625" style="1" customWidth="1"/>
    <col min="13059" max="13059" width="14.140625" style="1" customWidth="1"/>
    <col min="13060" max="13305" width="9.140625" style="1"/>
    <col min="13306" max="13306" width="10.5703125" style="1" customWidth="1"/>
    <col min="13307" max="13307" width="23.5703125" style="1" customWidth="1"/>
    <col min="13308" max="13308" width="26.85546875" style="1" customWidth="1"/>
    <col min="13309" max="13309" width="27.85546875" style="1" customWidth="1"/>
    <col min="13310" max="13310" width="28" style="1" customWidth="1"/>
    <col min="13311" max="13311" width="0.28515625" style="1" customWidth="1"/>
    <col min="13312" max="13312" width="7.140625" style="1" customWidth="1"/>
    <col min="13313" max="13313" width="28" style="1" customWidth="1"/>
    <col min="13314" max="13314" width="28.28515625" style="1" customWidth="1"/>
    <col min="13315" max="13315" width="14.140625" style="1" customWidth="1"/>
    <col min="13316" max="13561" width="9.140625" style="1"/>
    <col min="13562" max="13562" width="10.5703125" style="1" customWidth="1"/>
    <col min="13563" max="13563" width="23.5703125" style="1" customWidth="1"/>
    <col min="13564" max="13564" width="26.85546875" style="1" customWidth="1"/>
    <col min="13565" max="13565" width="27.85546875" style="1" customWidth="1"/>
    <col min="13566" max="13566" width="28" style="1" customWidth="1"/>
    <col min="13567" max="13567" width="0.28515625" style="1" customWidth="1"/>
    <col min="13568" max="13568" width="7.140625" style="1" customWidth="1"/>
    <col min="13569" max="13569" width="28" style="1" customWidth="1"/>
    <col min="13570" max="13570" width="28.28515625" style="1" customWidth="1"/>
    <col min="13571" max="13571" width="14.140625" style="1" customWidth="1"/>
    <col min="13572" max="13817" width="9.140625" style="1"/>
    <col min="13818" max="13818" width="10.5703125" style="1" customWidth="1"/>
    <col min="13819" max="13819" width="23.5703125" style="1" customWidth="1"/>
    <col min="13820" max="13820" width="26.85546875" style="1" customWidth="1"/>
    <col min="13821" max="13821" width="27.85546875" style="1" customWidth="1"/>
    <col min="13822" max="13822" width="28" style="1" customWidth="1"/>
    <col min="13823" max="13823" width="0.28515625" style="1" customWidth="1"/>
    <col min="13824" max="13824" width="7.140625" style="1" customWidth="1"/>
    <col min="13825" max="13825" width="28" style="1" customWidth="1"/>
    <col min="13826" max="13826" width="28.28515625" style="1" customWidth="1"/>
    <col min="13827" max="13827" width="14.140625" style="1" customWidth="1"/>
    <col min="13828" max="14073" width="9.140625" style="1"/>
    <col min="14074" max="14074" width="10.5703125" style="1" customWidth="1"/>
    <col min="14075" max="14075" width="23.5703125" style="1" customWidth="1"/>
    <col min="14076" max="14076" width="26.85546875" style="1" customWidth="1"/>
    <col min="14077" max="14077" width="27.85546875" style="1" customWidth="1"/>
    <col min="14078" max="14078" width="28" style="1" customWidth="1"/>
    <col min="14079" max="14079" width="0.28515625" style="1" customWidth="1"/>
    <col min="14080" max="14080" width="7.140625" style="1" customWidth="1"/>
    <col min="14081" max="14081" width="28" style="1" customWidth="1"/>
    <col min="14082" max="14082" width="28.28515625" style="1" customWidth="1"/>
    <col min="14083" max="14083" width="14.140625" style="1" customWidth="1"/>
    <col min="14084" max="14329" width="9.140625" style="1"/>
    <col min="14330" max="14330" width="10.5703125" style="1" customWidth="1"/>
    <col min="14331" max="14331" width="23.5703125" style="1" customWidth="1"/>
    <col min="14332" max="14332" width="26.85546875" style="1" customWidth="1"/>
    <col min="14333" max="14333" width="27.85546875" style="1" customWidth="1"/>
    <col min="14334" max="14334" width="28" style="1" customWidth="1"/>
    <col min="14335" max="14335" width="0.28515625" style="1" customWidth="1"/>
    <col min="14336" max="14336" width="7.140625" style="1" customWidth="1"/>
    <col min="14337" max="14337" width="28" style="1" customWidth="1"/>
    <col min="14338" max="14338" width="28.28515625" style="1" customWidth="1"/>
    <col min="14339" max="14339" width="14.140625" style="1" customWidth="1"/>
    <col min="14340" max="14585" width="9.140625" style="1"/>
    <col min="14586" max="14586" width="10.5703125" style="1" customWidth="1"/>
    <col min="14587" max="14587" width="23.5703125" style="1" customWidth="1"/>
    <col min="14588" max="14588" width="26.85546875" style="1" customWidth="1"/>
    <col min="14589" max="14589" width="27.85546875" style="1" customWidth="1"/>
    <col min="14590" max="14590" width="28" style="1" customWidth="1"/>
    <col min="14591" max="14591" width="0.28515625" style="1" customWidth="1"/>
    <col min="14592" max="14592" width="7.140625" style="1" customWidth="1"/>
    <col min="14593" max="14593" width="28" style="1" customWidth="1"/>
    <col min="14594" max="14594" width="28.28515625" style="1" customWidth="1"/>
    <col min="14595" max="14595" width="14.140625" style="1" customWidth="1"/>
    <col min="14596" max="14841" width="9.140625" style="1"/>
    <col min="14842" max="14842" width="10.5703125" style="1" customWidth="1"/>
    <col min="14843" max="14843" width="23.5703125" style="1" customWidth="1"/>
    <col min="14844" max="14844" width="26.85546875" style="1" customWidth="1"/>
    <col min="14845" max="14845" width="27.85546875" style="1" customWidth="1"/>
    <col min="14846" max="14846" width="28" style="1" customWidth="1"/>
    <col min="14847" max="14847" width="0.28515625" style="1" customWidth="1"/>
    <col min="14848" max="14848" width="7.140625" style="1" customWidth="1"/>
    <col min="14849" max="14849" width="28" style="1" customWidth="1"/>
    <col min="14850" max="14850" width="28.28515625" style="1" customWidth="1"/>
    <col min="14851" max="14851" width="14.140625" style="1" customWidth="1"/>
    <col min="14852" max="15097" width="9.140625" style="1"/>
    <col min="15098" max="15098" width="10.5703125" style="1" customWidth="1"/>
    <col min="15099" max="15099" width="23.5703125" style="1" customWidth="1"/>
    <col min="15100" max="15100" width="26.85546875" style="1" customWidth="1"/>
    <col min="15101" max="15101" width="27.85546875" style="1" customWidth="1"/>
    <col min="15102" max="15102" width="28" style="1" customWidth="1"/>
    <col min="15103" max="15103" width="0.28515625" style="1" customWidth="1"/>
    <col min="15104" max="15104" width="7.140625" style="1" customWidth="1"/>
    <col min="15105" max="15105" width="28" style="1" customWidth="1"/>
    <col min="15106" max="15106" width="28.28515625" style="1" customWidth="1"/>
    <col min="15107" max="15107" width="14.140625" style="1" customWidth="1"/>
    <col min="15108" max="15353" width="9.140625" style="1"/>
    <col min="15354" max="15354" width="10.5703125" style="1" customWidth="1"/>
    <col min="15355" max="15355" width="23.5703125" style="1" customWidth="1"/>
    <col min="15356" max="15356" width="26.85546875" style="1" customWidth="1"/>
    <col min="15357" max="15357" width="27.85546875" style="1" customWidth="1"/>
    <col min="15358" max="15358" width="28" style="1" customWidth="1"/>
    <col min="15359" max="15359" width="0.28515625" style="1" customWidth="1"/>
    <col min="15360" max="15360" width="7.140625" style="1" customWidth="1"/>
    <col min="15361" max="15361" width="28" style="1" customWidth="1"/>
    <col min="15362" max="15362" width="28.28515625" style="1" customWidth="1"/>
    <col min="15363" max="15363" width="14.140625" style="1" customWidth="1"/>
    <col min="15364" max="15609" width="9.140625" style="1"/>
    <col min="15610" max="15610" width="10.5703125" style="1" customWidth="1"/>
    <col min="15611" max="15611" width="23.5703125" style="1" customWidth="1"/>
    <col min="15612" max="15612" width="26.85546875" style="1" customWidth="1"/>
    <col min="15613" max="15613" width="27.85546875" style="1" customWidth="1"/>
    <col min="15614" max="15614" width="28" style="1" customWidth="1"/>
    <col min="15615" max="15615" width="0.28515625" style="1" customWidth="1"/>
    <col min="15616" max="15616" width="7.140625" style="1" customWidth="1"/>
    <col min="15617" max="15617" width="28" style="1" customWidth="1"/>
    <col min="15618" max="15618" width="28.28515625" style="1" customWidth="1"/>
    <col min="15619" max="15619" width="14.140625" style="1" customWidth="1"/>
    <col min="15620" max="15865" width="9.140625" style="1"/>
    <col min="15866" max="15866" width="10.5703125" style="1" customWidth="1"/>
    <col min="15867" max="15867" width="23.5703125" style="1" customWidth="1"/>
    <col min="15868" max="15868" width="26.85546875" style="1" customWidth="1"/>
    <col min="15869" max="15869" width="27.85546875" style="1" customWidth="1"/>
    <col min="15870" max="15870" width="28" style="1" customWidth="1"/>
    <col min="15871" max="15871" width="0.28515625" style="1" customWidth="1"/>
    <col min="15872" max="15872" width="7.140625" style="1" customWidth="1"/>
    <col min="15873" max="15873" width="28" style="1" customWidth="1"/>
    <col min="15874" max="15874" width="28.28515625" style="1" customWidth="1"/>
    <col min="15875" max="15875" width="14.140625" style="1" customWidth="1"/>
    <col min="15876" max="16121" width="9.140625" style="1"/>
    <col min="16122" max="16122" width="10.5703125" style="1" customWidth="1"/>
    <col min="16123" max="16123" width="23.5703125" style="1" customWidth="1"/>
    <col min="16124" max="16124" width="26.85546875" style="1" customWidth="1"/>
    <col min="16125" max="16125" width="27.85546875" style="1" customWidth="1"/>
    <col min="16126" max="16126" width="28" style="1" customWidth="1"/>
    <col min="16127" max="16127" width="0.28515625" style="1" customWidth="1"/>
    <col min="16128" max="16128" width="7.140625" style="1" customWidth="1"/>
    <col min="16129" max="16129" width="28" style="1" customWidth="1"/>
    <col min="16130" max="16130" width="28.28515625" style="1" customWidth="1"/>
    <col min="16131" max="16131" width="14.140625" style="1" customWidth="1"/>
    <col min="16132" max="16378" width="9.140625" style="1"/>
    <col min="16379" max="16384" width="9" style="1"/>
  </cols>
  <sheetData>
    <row r="1" spans="1:4" ht="18" customHeight="1" x14ac:dyDescent="0.15">
      <c r="A1" s="2" t="s">
        <v>0</v>
      </c>
      <c r="B1" s="3" t="s">
        <v>2</v>
      </c>
      <c r="C1" s="3" t="s">
        <v>216</v>
      </c>
    </row>
    <row r="2" spans="1:4" ht="18" customHeight="1" x14ac:dyDescent="0.15">
      <c r="A2" s="4" t="s">
        <v>51</v>
      </c>
      <c r="B2" s="5" t="s">
        <v>83</v>
      </c>
      <c r="C2" s="6"/>
    </row>
    <row r="3" spans="1:4" ht="18" customHeight="1" x14ac:dyDescent="0.15">
      <c r="A3" s="7">
        <v>1</v>
      </c>
      <c r="B3" s="8" t="s">
        <v>86</v>
      </c>
      <c r="C3" s="9">
        <v>1</v>
      </c>
      <c r="D3" s="10"/>
    </row>
    <row r="4" spans="1:4" ht="18" customHeight="1" x14ac:dyDescent="0.15">
      <c r="A4" s="7">
        <v>2</v>
      </c>
      <c r="B4" s="8" t="s">
        <v>89</v>
      </c>
      <c r="C4" s="9">
        <v>1</v>
      </c>
    </row>
    <row r="5" spans="1:4" ht="18" customHeight="1" x14ac:dyDescent="0.15">
      <c r="A5" s="7">
        <v>3</v>
      </c>
      <c r="B5" s="8" t="s">
        <v>90</v>
      </c>
      <c r="C5" s="9">
        <v>1</v>
      </c>
    </row>
    <row r="6" spans="1:4" ht="18" customHeight="1" x14ac:dyDescent="0.15">
      <c r="A6" s="7">
        <v>4</v>
      </c>
      <c r="B6" s="8" t="s">
        <v>91</v>
      </c>
      <c r="C6" s="9">
        <v>1</v>
      </c>
    </row>
    <row r="7" spans="1:4" ht="18" customHeight="1" x14ac:dyDescent="0.15">
      <c r="A7" s="7">
        <v>5</v>
      </c>
      <c r="B7" s="8" t="s">
        <v>92</v>
      </c>
      <c r="C7" s="9">
        <v>1</v>
      </c>
    </row>
    <row r="8" spans="1:4" ht="18" customHeight="1" x14ac:dyDescent="0.15">
      <c r="A8" s="7">
        <v>6</v>
      </c>
      <c r="B8" s="8" t="s">
        <v>93</v>
      </c>
      <c r="C8" s="9">
        <v>1</v>
      </c>
    </row>
    <row r="9" spans="1:4" ht="18" customHeight="1" x14ac:dyDescent="0.15">
      <c r="A9" s="7">
        <v>7</v>
      </c>
      <c r="B9" s="8" t="s">
        <v>94</v>
      </c>
      <c r="C9" s="9">
        <v>1</v>
      </c>
    </row>
    <row r="10" spans="1:4" ht="18" customHeight="1" x14ac:dyDescent="0.15">
      <c r="A10" s="7">
        <v>8</v>
      </c>
      <c r="B10" s="8" t="s">
        <v>95</v>
      </c>
      <c r="C10" s="9">
        <v>1</v>
      </c>
    </row>
    <row r="11" spans="1:4" ht="18" customHeight="1" x14ac:dyDescent="0.15">
      <c r="A11" s="7">
        <v>9</v>
      </c>
      <c r="B11" s="8" t="s">
        <v>96</v>
      </c>
      <c r="C11" s="9">
        <v>1</v>
      </c>
    </row>
    <row r="12" spans="1:4" ht="18" customHeight="1" x14ac:dyDescent="0.15">
      <c r="A12" s="7">
        <v>10</v>
      </c>
      <c r="B12" s="8" t="s">
        <v>97</v>
      </c>
      <c r="C12" s="9">
        <v>1</v>
      </c>
    </row>
    <row r="13" spans="1:4" ht="18" customHeight="1" x14ac:dyDescent="0.15">
      <c r="A13" s="7">
        <v>11</v>
      </c>
      <c r="B13" s="8" t="s">
        <v>98</v>
      </c>
      <c r="C13" s="9">
        <v>1</v>
      </c>
    </row>
    <row r="14" spans="1:4" ht="18" customHeight="1" x14ac:dyDescent="0.15">
      <c r="A14" s="7">
        <v>12</v>
      </c>
      <c r="B14" s="8" t="s">
        <v>100</v>
      </c>
      <c r="C14" s="9">
        <v>1</v>
      </c>
    </row>
    <row r="15" spans="1:4" ht="18" customHeight="1" x14ac:dyDescent="0.15">
      <c r="A15" s="7">
        <v>13</v>
      </c>
      <c r="B15" s="8" t="s">
        <v>101</v>
      </c>
      <c r="C15" s="9">
        <v>1</v>
      </c>
    </row>
    <row r="16" spans="1:4" ht="18" customHeight="1" x14ac:dyDescent="0.15">
      <c r="A16" s="7">
        <v>14</v>
      </c>
      <c r="B16" s="8" t="s">
        <v>102</v>
      </c>
      <c r="C16" s="9">
        <v>1</v>
      </c>
    </row>
    <row r="17" spans="1:4" ht="18" customHeight="1" x14ac:dyDescent="0.15">
      <c r="A17" s="7">
        <v>15</v>
      </c>
      <c r="B17" s="8" t="s">
        <v>104</v>
      </c>
      <c r="C17" s="9">
        <v>1</v>
      </c>
    </row>
    <row r="18" spans="1:4" ht="18" customHeight="1" x14ac:dyDescent="0.15">
      <c r="A18" s="4" t="s">
        <v>105</v>
      </c>
      <c r="B18" s="5" t="s">
        <v>106</v>
      </c>
      <c r="C18" s="6"/>
    </row>
    <row r="19" spans="1:4" ht="18" customHeight="1" x14ac:dyDescent="0.15">
      <c r="A19" s="4" t="s">
        <v>54</v>
      </c>
      <c r="B19" s="5" t="s">
        <v>107</v>
      </c>
      <c r="C19" s="6"/>
    </row>
    <row r="20" spans="1:4" ht="18" customHeight="1" x14ac:dyDescent="0.15">
      <c r="A20" s="7" t="s">
        <v>57</v>
      </c>
      <c r="B20" s="8" t="s">
        <v>108</v>
      </c>
      <c r="C20" s="9">
        <v>0</v>
      </c>
    </row>
    <row r="21" spans="1:4" ht="18" customHeight="1" x14ac:dyDescent="0.15">
      <c r="A21" s="7" t="s">
        <v>69</v>
      </c>
      <c r="B21" s="8" t="s">
        <v>109</v>
      </c>
      <c r="C21" s="9">
        <v>0</v>
      </c>
    </row>
    <row r="22" spans="1:4" ht="18" customHeight="1" x14ac:dyDescent="0.15">
      <c r="A22" s="7" t="s">
        <v>76</v>
      </c>
      <c r="B22" s="8" t="s">
        <v>111</v>
      </c>
      <c r="C22" s="9">
        <v>0</v>
      </c>
    </row>
    <row r="23" spans="1:4" ht="18" customHeight="1" x14ac:dyDescent="0.15">
      <c r="A23" s="7" t="s">
        <v>79</v>
      </c>
      <c r="B23" s="8" t="s">
        <v>113</v>
      </c>
      <c r="C23" s="9">
        <v>0</v>
      </c>
    </row>
    <row r="24" spans="1:4" ht="18" customHeight="1" x14ac:dyDescent="0.15">
      <c r="A24" s="7" t="s">
        <v>82</v>
      </c>
      <c r="B24" s="8" t="s">
        <v>115</v>
      </c>
      <c r="C24" s="9">
        <v>1</v>
      </c>
    </row>
    <row r="25" spans="1:4" ht="18" customHeight="1" x14ac:dyDescent="0.15">
      <c r="A25" s="7" t="s">
        <v>117</v>
      </c>
      <c r="B25" s="8" t="s">
        <v>118</v>
      </c>
      <c r="C25" s="9">
        <v>1</v>
      </c>
    </row>
    <row r="26" spans="1:4" ht="18" customHeight="1" x14ac:dyDescent="0.15">
      <c r="A26" s="9" t="s">
        <v>120</v>
      </c>
      <c r="B26" s="11" t="s">
        <v>217</v>
      </c>
      <c r="C26" s="12"/>
      <c r="D26" s="10" t="s">
        <v>187</v>
      </c>
    </row>
    <row r="27" spans="1:4" ht="18" customHeight="1" x14ac:dyDescent="0.15">
      <c r="A27" s="9" t="s">
        <v>145</v>
      </c>
      <c r="B27" s="11" t="s">
        <v>218</v>
      </c>
      <c r="C27" s="12"/>
      <c r="D27" s="10" t="s">
        <v>187</v>
      </c>
    </row>
    <row r="28" spans="1:4" ht="18" customHeight="1" x14ac:dyDescent="0.15">
      <c r="A28" s="9" t="s">
        <v>149</v>
      </c>
      <c r="B28" s="11" t="s">
        <v>219</v>
      </c>
      <c r="C28" s="12"/>
      <c r="D28" s="10" t="s">
        <v>187</v>
      </c>
    </row>
  </sheetData>
  <phoneticPr fontId="22" type="noConversion"/>
  <printOptions horizontalCentered="1"/>
  <pageMargins left="0" right="0" top="0.74803149606299202" bottom="0.74803149606299202" header="0.31496062992126" footer="0.3149606299212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2</vt:i4>
      </vt:variant>
    </vt:vector>
  </HeadingPairs>
  <TitlesOfParts>
    <vt:vector size="17" baseType="lpstr">
      <vt:lpstr>表一</vt:lpstr>
      <vt:lpstr>表二</vt:lpstr>
      <vt:lpstr>表二（折扣前）</vt:lpstr>
      <vt:lpstr>表三甲</vt:lpstr>
      <vt:lpstr>表三乙</vt:lpstr>
      <vt:lpstr>表三丙</vt:lpstr>
      <vt:lpstr>表四安装设备</vt:lpstr>
      <vt:lpstr>表四不需安装设备</vt:lpstr>
      <vt:lpstr>表四引进安装设备</vt:lpstr>
      <vt:lpstr>表四引进不需安装设备</vt:lpstr>
      <vt:lpstr>表四材料</vt:lpstr>
      <vt:lpstr>表四引进材料</vt:lpstr>
      <vt:lpstr>表五甲</vt:lpstr>
      <vt:lpstr>表五乙</vt:lpstr>
      <vt:lpstr>规则表</vt:lpstr>
      <vt:lpstr>表二!Print_Titles</vt:lpstr>
      <vt:lpstr>表一!Print_Titles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cmdi</dc:creator>
  <cp:lastModifiedBy>Song H</cp:lastModifiedBy>
  <cp:lastPrinted>2016-05-09T14:15:00Z</cp:lastPrinted>
  <dcterms:created xsi:type="dcterms:W3CDTF">2008-04-21T20:34:00Z</dcterms:created>
  <dcterms:modified xsi:type="dcterms:W3CDTF">2024-08-11T06:43:06Z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BF54AF33F80F32B6E9A9626696C043C2_43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