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11971\Desktop\PMS设备专业预算批量导出单点预算\"/>
    </mc:Choice>
  </mc:AlternateContent>
  <bookViews>
    <workbookView xWindow="0" yWindow="0" windowWidth="19200" windowHeight="6990" tabRatio="860" firstSheet="1" activeTab="6"/>
  </bookViews>
  <sheets>
    <sheet name="新增设备" sheetId="13" state="hidden" r:id="rId1"/>
    <sheet name="附表一" sheetId="1" r:id="rId2"/>
    <sheet name="环网" sheetId="16" state="hidden" r:id="rId3"/>
    <sheet name="拆除设备" sheetId="18" state="hidden" r:id="rId4"/>
    <sheet name="总表一" sheetId="8" r:id="rId5"/>
    <sheet name="分表二" sheetId="7" r:id="rId6"/>
    <sheet name="分表三甲" sheetId="2" r:id="rId7"/>
    <sheet name="分表三丙" sheetId="4" r:id="rId8"/>
    <sheet name="分表四设备" sheetId="5" r:id="rId9"/>
    <sheet name="分表四材料" sheetId="6" r:id="rId10"/>
    <sheet name="分表五" sheetId="9" r:id="rId11"/>
    <sheet name="施工队伍调遣费" sheetId="10" state="hidden" r:id="rId12"/>
    <sheet name="施工费采购表格" sheetId="11" r:id="rId13"/>
    <sheet name="PMS规则表" sheetId="21" r:id="rId14"/>
    <sheet name="Sheet2" sheetId="19" state="hidden" r:id="rId15"/>
    <sheet name="Sheet3" sheetId="20" state="hidden" r:id="rId16"/>
    <sheet name="Sheet1" sheetId="17" state="hidden" r:id="rId17"/>
  </sheets>
  <externalReferences>
    <externalReference r:id="rId18"/>
  </externalReferences>
  <definedNames>
    <definedName name="_xlnm._FilterDatabase" localSheetId="16" hidden="1">Sheet1!$A$1:$D$744</definedName>
    <definedName name="_xlnm._FilterDatabase" localSheetId="14" hidden="1">Sheet2!$A$1:$F$639</definedName>
    <definedName name="_xlnm._FilterDatabase" localSheetId="15" hidden="1">Sheet3!$B$1:$C$58</definedName>
    <definedName name="_xlnm._FilterDatabase" localSheetId="5" hidden="1">分表二!$A$6:$AO$16</definedName>
    <definedName name="_xlnm._FilterDatabase" localSheetId="7" hidden="1">分表三丙!$A$8:$CF$18</definedName>
    <definedName name="_xlnm._FilterDatabase" localSheetId="6" hidden="1">分表三甲!$A$9:$BT$19</definedName>
    <definedName name="_xlnm._FilterDatabase" localSheetId="9" hidden="1">分表四材料!$A$6:$AZ$16</definedName>
    <definedName name="_xlnm._FilterDatabase" localSheetId="8" hidden="1">分表四设备!$A$4:$AI$15</definedName>
    <definedName name="_xlnm._FilterDatabase" localSheetId="10" hidden="1">分表五!$A$5:$Q$15</definedName>
    <definedName name="_xlnm._FilterDatabase" localSheetId="1" hidden="1">附表一!$A$5:$FH$15</definedName>
    <definedName name="_xlnm._FilterDatabase" localSheetId="2" hidden="1">环网!$A$2:$X$188</definedName>
    <definedName name="_xlnm._FilterDatabase" localSheetId="11" hidden="1">施工队伍调遣费!$A$1:$M$4367</definedName>
    <definedName name="_xlnm._FilterDatabase" localSheetId="12" hidden="1">施工费采购表格!$A$2:$N$12</definedName>
    <definedName name="_xlnm._FilterDatabase" localSheetId="0" hidden="1">新增设备!$A$1:$K$57</definedName>
    <definedName name="_xlnm._FilterDatabase" localSheetId="4" hidden="1">总表一!$A$5:$M$15</definedName>
    <definedName name="_xlnm.Print_Area" localSheetId="8">分表四设备!$A$1:$O$15</definedName>
    <definedName name="_xlnm.Print_Area" localSheetId="10">分表五!$A$1:$K$15</definedName>
    <definedName name="_xlnm.Print_Area" localSheetId="1">附表一!$A$1:$EI$15</definedName>
    <definedName name="_xlnm.Print_Area" localSheetId="2">环网!$A$1:$P$189</definedName>
    <definedName name="_xlnm.Print_Titles" localSheetId="1">附表一!$1:$5</definedName>
    <definedName name="国内主材费总计">'[1]主材 表四（甲）'!$G$116</definedName>
    <definedName name="机械使用费总计">'[1]机械费 表三（乙）'!$J$39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1" i="2" l="1"/>
  <c r="BC12" i="2"/>
  <c r="BC13" i="2"/>
  <c r="BC14" i="2"/>
  <c r="BC15" i="2"/>
  <c r="BC16" i="2"/>
  <c r="BC17" i="2"/>
  <c r="BC18" i="2"/>
  <c r="BC19" i="2"/>
  <c r="BC10" i="2"/>
  <c r="BS10" i="2" s="1"/>
  <c r="A11" i="8" l="1"/>
  <c r="M11" i="8"/>
  <c r="A12" i="8"/>
  <c r="M12" i="8"/>
  <c r="A13" i="8"/>
  <c r="M13" i="8"/>
  <c r="A14" i="8"/>
  <c r="M14" i="8"/>
  <c r="A15" i="8"/>
  <c r="M15" i="8"/>
  <c r="A4" i="21" l="1"/>
  <c r="A5" i="21"/>
  <c r="A6" i="21"/>
  <c r="A7" i="21"/>
  <c r="A8" i="21"/>
  <c r="A9" i="21"/>
  <c r="A10" i="21"/>
  <c r="A11" i="21"/>
  <c r="A12" i="21"/>
  <c r="A3" i="21"/>
  <c r="AC6" i="21" l="1"/>
  <c r="AA6" i="21"/>
  <c r="AB6" i="21"/>
  <c r="AB5" i="21"/>
  <c r="AA5" i="21"/>
  <c r="AC5" i="21"/>
  <c r="AA12" i="21"/>
  <c r="AB12" i="21"/>
  <c r="AC12" i="21"/>
  <c r="AA8" i="21"/>
  <c r="AB8" i="21"/>
  <c r="AC8" i="21"/>
  <c r="AA4" i="21"/>
  <c r="AB4" i="21"/>
  <c r="AC4" i="21"/>
  <c r="AC10" i="21"/>
  <c r="AA10" i="21"/>
  <c r="AB10" i="21"/>
  <c r="AB9" i="21"/>
  <c r="AC9" i="21"/>
  <c r="AA9" i="21"/>
  <c r="AB3" i="21"/>
  <c r="AA3" i="21"/>
  <c r="AC3" i="21"/>
  <c r="AB11" i="21"/>
  <c r="AC11" i="21"/>
  <c r="AA11" i="21"/>
  <c r="AC7" i="21"/>
  <c r="AA7" i="21"/>
  <c r="AB7" i="21"/>
  <c r="D732" i="17"/>
  <c r="D731" i="17"/>
  <c r="D730" i="17"/>
  <c r="D729" i="17"/>
  <c r="D728" i="17"/>
  <c r="D727" i="17"/>
  <c r="D725" i="17"/>
  <c r="D724" i="17"/>
  <c r="D714" i="17"/>
  <c r="D713" i="17"/>
  <c r="D707" i="17"/>
  <c r="D705" i="17"/>
  <c r="D704" i="17"/>
  <c r="D702" i="17"/>
  <c r="D700" i="17"/>
  <c r="D697" i="17"/>
  <c r="D695" i="17"/>
  <c r="D694" i="17"/>
  <c r="D688" i="17"/>
  <c r="D686" i="17"/>
  <c r="D685" i="17"/>
  <c r="D682" i="17"/>
  <c r="D681" i="17"/>
  <c r="D677" i="17"/>
  <c r="D676" i="17"/>
  <c r="D675" i="17"/>
  <c r="D674" i="17"/>
  <c r="D672" i="17"/>
  <c r="D671" i="17"/>
  <c r="D669" i="17"/>
  <c r="D667" i="17"/>
  <c r="D666" i="17"/>
  <c r="D665" i="17"/>
  <c r="D659" i="17"/>
  <c r="D658" i="17"/>
  <c r="D657" i="17"/>
  <c r="D656" i="17"/>
  <c r="D655" i="17"/>
  <c r="D654" i="17"/>
  <c r="D653" i="17"/>
  <c r="D652" i="17"/>
  <c r="D651" i="17"/>
  <c r="D646" i="17"/>
  <c r="D645" i="17"/>
  <c r="D644" i="17"/>
  <c r="D642" i="17"/>
  <c r="D639" i="17"/>
  <c r="D637" i="17"/>
  <c r="D635" i="17"/>
  <c r="D634" i="17"/>
  <c r="D633" i="17"/>
  <c r="D628" i="17"/>
  <c r="D627" i="17"/>
  <c r="D626" i="17"/>
  <c r="D625" i="17"/>
  <c r="D624" i="17"/>
  <c r="D623" i="17"/>
  <c r="D622" i="17"/>
  <c r="D621" i="17"/>
  <c r="D620" i="17"/>
  <c r="D619" i="17"/>
  <c r="D617" i="17"/>
  <c r="D616" i="17"/>
  <c r="D614" i="17"/>
  <c r="D610" i="17"/>
  <c r="D609" i="17"/>
  <c r="D608" i="17"/>
  <c r="D607" i="17"/>
  <c r="D606" i="17"/>
  <c r="D605" i="17"/>
  <c r="D604" i="17"/>
  <c r="D601" i="17"/>
  <c r="D600" i="17"/>
  <c r="D599" i="17"/>
  <c r="D595" i="17"/>
  <c r="D594" i="17"/>
  <c r="D593" i="17"/>
  <c r="D592" i="17"/>
  <c r="D591" i="17"/>
  <c r="D590" i="17"/>
  <c r="D589" i="17"/>
  <c r="D588" i="17"/>
  <c r="D585" i="17"/>
  <c r="D584" i="17"/>
  <c r="D583" i="17"/>
  <c r="D581" i="17"/>
  <c r="D579" i="17"/>
  <c r="D578" i="17"/>
  <c r="D576" i="17"/>
  <c r="D575" i="17"/>
  <c r="D572" i="17"/>
  <c r="D571" i="17"/>
  <c r="D569" i="17"/>
  <c r="D565" i="17"/>
  <c r="D563" i="17"/>
  <c r="D562" i="17"/>
  <c r="D561" i="17"/>
  <c r="D560" i="17"/>
  <c r="D559" i="17"/>
  <c r="D558" i="17"/>
  <c r="D556" i="17"/>
  <c r="D554" i="17"/>
  <c r="D553" i="17"/>
  <c r="D549" i="17"/>
  <c r="D547" i="17"/>
  <c r="D546" i="17"/>
  <c r="D537" i="17"/>
  <c r="D535" i="17"/>
  <c r="D524" i="17"/>
  <c r="D519" i="17"/>
  <c r="D518" i="17"/>
  <c r="D517" i="17"/>
  <c r="D516" i="17"/>
  <c r="D515" i="17"/>
  <c r="D504" i="17"/>
  <c r="D500" i="17"/>
  <c r="D491" i="17"/>
  <c r="D490" i="17"/>
  <c r="D489" i="17"/>
  <c r="D487" i="17"/>
  <c r="D486" i="17"/>
  <c r="D485" i="17"/>
  <c r="D484" i="17"/>
  <c r="D483" i="17"/>
  <c r="D481" i="17"/>
  <c r="D480" i="17"/>
  <c r="D479" i="17"/>
  <c r="D478" i="17"/>
  <c r="D477" i="17"/>
  <c r="D475" i="17"/>
  <c r="D473" i="17"/>
  <c r="D472" i="17"/>
  <c r="D470" i="17"/>
  <c r="D469" i="17"/>
  <c r="D468" i="17"/>
  <c r="D467" i="17"/>
  <c r="D466" i="17"/>
  <c r="D465" i="17"/>
  <c r="D464" i="17"/>
  <c r="D463" i="17"/>
  <c r="D462" i="17"/>
  <c r="D450" i="17"/>
  <c r="D449" i="17"/>
  <c r="D448" i="17"/>
  <c r="D447" i="17"/>
  <c r="D445" i="17"/>
  <c r="D444" i="17"/>
  <c r="D440" i="17"/>
  <c r="D433" i="17"/>
  <c r="D420" i="17"/>
  <c r="D417" i="17"/>
  <c r="D416" i="17"/>
  <c r="D415" i="17"/>
  <c r="D400" i="17"/>
  <c r="D387" i="17"/>
  <c r="D378" i="17"/>
  <c r="D367" i="17"/>
  <c r="D359" i="17"/>
  <c r="D354" i="17"/>
  <c r="D342" i="17"/>
  <c r="D341" i="17"/>
  <c r="D336" i="17"/>
  <c r="D334" i="17"/>
  <c r="D333" i="17"/>
  <c r="D311" i="17"/>
  <c r="D306" i="17"/>
  <c r="D290" i="17"/>
  <c r="D288" i="17"/>
  <c r="D286" i="17"/>
  <c r="D270" i="17"/>
  <c r="D266" i="17"/>
  <c r="D182" i="17"/>
  <c r="D181" i="17"/>
  <c r="D178" i="17"/>
  <c r="D175" i="17"/>
  <c r="D172" i="17"/>
  <c r="D161" i="17"/>
  <c r="D160" i="17"/>
  <c r="D154" i="17"/>
  <c r="D69" i="17"/>
  <c r="D59" i="17"/>
  <c r="D25" i="17"/>
  <c r="D20" i="17"/>
  <c r="D14" i="17"/>
  <c r="D11" i="17"/>
  <c r="D8" i="17"/>
  <c r="D5" i="17"/>
  <c r="A12" i="11"/>
  <c r="A11" i="11"/>
  <c r="A10" i="11"/>
  <c r="A9" i="11"/>
  <c r="A8" i="11"/>
  <c r="A7" i="11"/>
  <c r="A6" i="11"/>
  <c r="A5" i="11"/>
  <c r="A4" i="11"/>
  <c r="A3" i="11"/>
  <c r="A15" i="9"/>
  <c r="A14" i="9"/>
  <c r="A13" i="9"/>
  <c r="A12" i="9"/>
  <c r="A11" i="9"/>
  <c r="A10" i="9"/>
  <c r="A9" i="9"/>
  <c r="A8" i="9"/>
  <c r="A7" i="9"/>
  <c r="C6" i="9"/>
  <c r="A6" i="9"/>
  <c r="A2" i="9"/>
  <c r="AP16" i="6"/>
  <c r="AN16" i="6"/>
  <c r="AM16" i="6"/>
  <c r="AL16" i="6"/>
  <c r="AK16" i="6"/>
  <c r="AJ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D16" i="6"/>
  <c r="C16" i="6"/>
  <c r="A16" i="6"/>
  <c r="AP15" i="6"/>
  <c r="AN15" i="6"/>
  <c r="AM15" i="6"/>
  <c r="AL15" i="6"/>
  <c r="AK15" i="6"/>
  <c r="AJ15" i="6"/>
  <c r="AG15" i="6"/>
  <c r="AF15" i="6"/>
  <c r="AE15" i="6"/>
  <c r="AD15" i="6"/>
  <c r="AC15" i="6"/>
  <c r="AB15" i="6"/>
  <c r="AA15" i="6"/>
  <c r="Z15" i="6"/>
  <c r="Y15" i="6"/>
  <c r="X15" i="6"/>
  <c r="W15" i="6"/>
  <c r="V15" i="6"/>
  <c r="U15" i="6"/>
  <c r="T15" i="6"/>
  <c r="S15" i="6"/>
  <c r="R15" i="6"/>
  <c r="Q15" i="6"/>
  <c r="P15" i="6"/>
  <c r="O15" i="6"/>
  <c r="N15" i="6"/>
  <c r="M15" i="6"/>
  <c r="L15" i="6"/>
  <c r="K15" i="6"/>
  <c r="J15" i="6"/>
  <c r="I15" i="6"/>
  <c r="H15" i="6"/>
  <c r="G15" i="6"/>
  <c r="F15" i="6"/>
  <c r="E15" i="6"/>
  <c r="D15" i="6"/>
  <c r="C15" i="6"/>
  <c r="A15" i="6"/>
  <c r="AP14" i="6"/>
  <c r="AN14" i="6"/>
  <c r="AM14" i="6"/>
  <c r="AL14" i="6"/>
  <c r="AK14" i="6"/>
  <c r="AJ14" i="6"/>
  <c r="AG14" i="6"/>
  <c r="AF14" i="6"/>
  <c r="AE14" i="6"/>
  <c r="AD14" i="6"/>
  <c r="AC14" i="6"/>
  <c r="AB14" i="6"/>
  <c r="AA14" i="6"/>
  <c r="Z14" i="6"/>
  <c r="Y14" i="6"/>
  <c r="X14" i="6"/>
  <c r="W14" i="6"/>
  <c r="V14" i="6"/>
  <c r="U14" i="6"/>
  <c r="T14" i="6"/>
  <c r="S14" i="6"/>
  <c r="R14" i="6"/>
  <c r="Q14" i="6"/>
  <c r="P14" i="6"/>
  <c r="O14" i="6"/>
  <c r="N14" i="6"/>
  <c r="M14" i="6"/>
  <c r="L14" i="6"/>
  <c r="K14" i="6"/>
  <c r="J14" i="6"/>
  <c r="I14" i="6"/>
  <c r="H14" i="6"/>
  <c r="G14" i="6"/>
  <c r="F14" i="6"/>
  <c r="E14" i="6"/>
  <c r="D14" i="6"/>
  <c r="C14" i="6"/>
  <c r="A14"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P13" i="6"/>
  <c r="O13" i="6"/>
  <c r="N13" i="6"/>
  <c r="M13" i="6"/>
  <c r="L13" i="6"/>
  <c r="K13" i="6"/>
  <c r="J13" i="6"/>
  <c r="I13" i="6"/>
  <c r="H13" i="6"/>
  <c r="G13" i="6"/>
  <c r="F13" i="6"/>
  <c r="E13" i="6"/>
  <c r="D13" i="6"/>
  <c r="C13" i="6"/>
  <c r="A13" i="6"/>
  <c r="AP12" i="6"/>
  <c r="AN12" i="6"/>
  <c r="AM12" i="6"/>
  <c r="AL12" i="6"/>
  <c r="AK12" i="6"/>
  <c r="AJ12" i="6"/>
  <c r="AG12" i="6"/>
  <c r="AF12" i="6"/>
  <c r="AE12" i="6"/>
  <c r="AD12" i="6"/>
  <c r="AC12" i="6"/>
  <c r="AB12" i="6"/>
  <c r="AA12" i="6"/>
  <c r="Z12" i="6"/>
  <c r="Y12" i="6"/>
  <c r="X12" i="6"/>
  <c r="W12" i="6"/>
  <c r="V12" i="6"/>
  <c r="U12" i="6"/>
  <c r="T12" i="6"/>
  <c r="S12" i="6"/>
  <c r="R12" i="6"/>
  <c r="Q12" i="6"/>
  <c r="P12" i="6"/>
  <c r="O12" i="6"/>
  <c r="N12" i="6"/>
  <c r="M12" i="6"/>
  <c r="L12" i="6"/>
  <c r="K12" i="6"/>
  <c r="J12" i="6"/>
  <c r="I12" i="6"/>
  <c r="H12" i="6"/>
  <c r="G12" i="6"/>
  <c r="F12" i="6"/>
  <c r="E12" i="6"/>
  <c r="D12" i="6"/>
  <c r="C12" i="6"/>
  <c r="A12" i="6"/>
  <c r="AP11" i="6"/>
  <c r="AO11" i="6"/>
  <c r="AN11" i="6"/>
  <c r="AM11" i="6"/>
  <c r="AL11" i="6"/>
  <c r="AK11" i="6"/>
  <c r="AJ11" i="6"/>
  <c r="AI11" i="6"/>
  <c r="AH11" i="6"/>
  <c r="AG11" i="6"/>
  <c r="AF11" i="6"/>
  <c r="AE11" i="6"/>
  <c r="AD11" i="6"/>
  <c r="AC11" i="6"/>
  <c r="AB11" i="6"/>
  <c r="AA11" i="6"/>
  <c r="Z11" i="6"/>
  <c r="Y11" i="6"/>
  <c r="X11" i="6"/>
  <c r="W11" i="6"/>
  <c r="V11" i="6"/>
  <c r="U11" i="6"/>
  <c r="T11" i="6"/>
  <c r="S11" i="6"/>
  <c r="R11" i="6"/>
  <c r="Q11" i="6"/>
  <c r="P11" i="6"/>
  <c r="O11" i="6"/>
  <c r="N11" i="6"/>
  <c r="M11" i="6"/>
  <c r="L11" i="6"/>
  <c r="K11" i="6"/>
  <c r="J11" i="6"/>
  <c r="I11" i="6"/>
  <c r="H11" i="6"/>
  <c r="G11" i="6"/>
  <c r="F11" i="6"/>
  <c r="E11" i="6"/>
  <c r="D11" i="6"/>
  <c r="C11" i="6"/>
  <c r="A11" i="6"/>
  <c r="AP10" i="6"/>
  <c r="AO10" i="6"/>
  <c r="AN10" i="6"/>
  <c r="AM10" i="6"/>
  <c r="AL10" i="6"/>
  <c r="AK10" i="6"/>
  <c r="AJ10" i="6"/>
  <c r="AI10" i="6"/>
  <c r="AH10" i="6"/>
  <c r="AG10" i="6"/>
  <c r="AF10" i="6"/>
  <c r="AE10" i="6"/>
  <c r="AD10" i="6"/>
  <c r="AC10" i="6"/>
  <c r="AB10" i="6"/>
  <c r="AA10" i="6"/>
  <c r="Z10" i="6"/>
  <c r="Y10" i="6"/>
  <c r="X10" i="6"/>
  <c r="W10" i="6"/>
  <c r="V10" i="6"/>
  <c r="U10" i="6"/>
  <c r="T10" i="6"/>
  <c r="S10" i="6"/>
  <c r="R10" i="6"/>
  <c r="Q10" i="6"/>
  <c r="P10" i="6"/>
  <c r="O10" i="6"/>
  <c r="N10" i="6"/>
  <c r="M10" i="6"/>
  <c r="L10" i="6"/>
  <c r="K10" i="6"/>
  <c r="J10" i="6"/>
  <c r="I10" i="6"/>
  <c r="H10" i="6"/>
  <c r="G10" i="6"/>
  <c r="F10" i="6"/>
  <c r="E10" i="6"/>
  <c r="D10" i="6"/>
  <c r="C10" i="6"/>
  <c r="A10" i="6"/>
  <c r="AP9" i="6"/>
  <c r="AN9" i="6"/>
  <c r="AM9" i="6"/>
  <c r="AL9" i="6"/>
  <c r="AK9" i="6"/>
  <c r="AJ9" i="6"/>
  <c r="AG9" i="6"/>
  <c r="AF9" i="6"/>
  <c r="AE9" i="6"/>
  <c r="AD9" i="6"/>
  <c r="AC9" i="6"/>
  <c r="AB9" i="6"/>
  <c r="AA9" i="6"/>
  <c r="Z9" i="6"/>
  <c r="Y9" i="6"/>
  <c r="X9" i="6"/>
  <c r="W9" i="6"/>
  <c r="V9" i="6"/>
  <c r="U9" i="6"/>
  <c r="T9" i="6"/>
  <c r="S9" i="6"/>
  <c r="R9" i="6"/>
  <c r="Q9" i="6"/>
  <c r="P9" i="6"/>
  <c r="O9" i="6"/>
  <c r="N9" i="6"/>
  <c r="M9" i="6"/>
  <c r="L9" i="6"/>
  <c r="K9" i="6"/>
  <c r="J9" i="6"/>
  <c r="I9" i="6"/>
  <c r="H9" i="6"/>
  <c r="G9" i="6"/>
  <c r="F9" i="6"/>
  <c r="E9" i="6"/>
  <c r="D9" i="6"/>
  <c r="C9" i="6"/>
  <c r="A9" i="6"/>
  <c r="AP8" i="6"/>
  <c r="AN8" i="6"/>
  <c r="AM8" i="6"/>
  <c r="AL8" i="6"/>
  <c r="AK8" i="6"/>
  <c r="AJ8" i="6"/>
  <c r="AG8" i="6"/>
  <c r="AF8" i="6"/>
  <c r="AE8" i="6"/>
  <c r="AD8" i="6"/>
  <c r="AC8" i="6"/>
  <c r="AB8" i="6"/>
  <c r="AA8" i="6"/>
  <c r="Z8" i="6"/>
  <c r="Y8" i="6"/>
  <c r="X8" i="6"/>
  <c r="W8" i="6"/>
  <c r="V8" i="6"/>
  <c r="U8" i="6"/>
  <c r="T8" i="6"/>
  <c r="S8" i="6"/>
  <c r="R8" i="6"/>
  <c r="Q8" i="6"/>
  <c r="P8" i="6"/>
  <c r="O8" i="6"/>
  <c r="N8" i="6"/>
  <c r="M8" i="6"/>
  <c r="L8" i="6"/>
  <c r="K8" i="6"/>
  <c r="J8" i="6"/>
  <c r="I8" i="6"/>
  <c r="H8" i="6"/>
  <c r="G8" i="6"/>
  <c r="F8" i="6"/>
  <c r="E8" i="6"/>
  <c r="D8" i="6"/>
  <c r="C8" i="6"/>
  <c r="AS8" i="6" s="1"/>
  <c r="A8" i="6"/>
  <c r="AP7" i="6"/>
  <c r="AN7" i="6"/>
  <c r="AM7" i="6"/>
  <c r="AL7" i="6"/>
  <c r="AK7" i="6"/>
  <c r="AJ7" i="6"/>
  <c r="AG7" i="6"/>
  <c r="AF7" i="6"/>
  <c r="AE7" i="6"/>
  <c r="AD7" i="6"/>
  <c r="AC7" i="6"/>
  <c r="AB7" i="6"/>
  <c r="AA7" i="6"/>
  <c r="Z7" i="6"/>
  <c r="Y7" i="6"/>
  <c r="X7" i="6"/>
  <c r="W7" i="6"/>
  <c r="V7" i="6"/>
  <c r="U7" i="6"/>
  <c r="T7" i="6"/>
  <c r="S7" i="6"/>
  <c r="R7" i="6"/>
  <c r="Q7" i="6"/>
  <c r="P7" i="6"/>
  <c r="O7" i="6"/>
  <c r="N7" i="6"/>
  <c r="M7" i="6"/>
  <c r="L7" i="6"/>
  <c r="K7" i="6"/>
  <c r="J7" i="6"/>
  <c r="I7" i="6"/>
  <c r="H7" i="6"/>
  <c r="G7" i="6"/>
  <c r="F7" i="6"/>
  <c r="E7" i="6"/>
  <c r="D7" i="6"/>
  <c r="C7" i="6"/>
  <c r="A7" i="6"/>
  <c r="A2" i="6"/>
  <c r="AE16" i="5"/>
  <c r="Z16" i="5"/>
  <c r="Q15" i="5"/>
  <c r="C15" i="5" s="1"/>
  <c r="P15" i="5"/>
  <c r="A15" i="5"/>
  <c r="Q14" i="5"/>
  <c r="C14" i="5" s="1"/>
  <c r="D14" i="5" s="1"/>
  <c r="M14" i="5" s="1"/>
  <c r="P14" i="5"/>
  <c r="A14" i="5"/>
  <c r="Q13" i="5"/>
  <c r="P13" i="5"/>
  <c r="C13" i="5"/>
  <c r="A13" i="5"/>
  <c r="Q12" i="5"/>
  <c r="C12" i="5" s="1"/>
  <c r="P12" i="5"/>
  <c r="A12" i="5"/>
  <c r="Q11" i="5"/>
  <c r="C11" i="5" s="1"/>
  <c r="P11" i="5"/>
  <c r="A11" i="5"/>
  <c r="Q10" i="5"/>
  <c r="C10" i="5" s="1"/>
  <c r="D10" i="5" s="1"/>
  <c r="M10" i="5" s="1"/>
  <c r="P10" i="5"/>
  <c r="A10" i="5"/>
  <c r="Q9" i="5"/>
  <c r="C9" i="5" s="1"/>
  <c r="P9" i="5"/>
  <c r="A9" i="5"/>
  <c r="Q8" i="5"/>
  <c r="P8" i="5"/>
  <c r="A8" i="5"/>
  <c r="Q7" i="5"/>
  <c r="C7" i="5" s="1"/>
  <c r="P7" i="5"/>
  <c r="A7" i="5"/>
  <c r="Q6" i="5"/>
  <c r="C6" i="5" s="1"/>
  <c r="D6" i="5" s="1"/>
  <c r="P6" i="5"/>
  <c r="A6" i="5"/>
  <c r="A2" i="5"/>
  <c r="CD18" i="4"/>
  <c r="CC18" i="4"/>
  <c r="CB18" i="4"/>
  <c r="CA18" i="4"/>
  <c r="BZ18" i="4"/>
  <c r="BY18" i="4"/>
  <c r="BX18" i="4"/>
  <c r="BW18" i="4"/>
  <c r="BV18" i="4"/>
  <c r="BU18" i="4"/>
  <c r="BT18" i="4"/>
  <c r="BS18" i="4"/>
  <c r="BR18" i="4"/>
  <c r="BQ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H18" i="4"/>
  <c r="G18" i="4"/>
  <c r="F18" i="4"/>
  <c r="E18" i="4"/>
  <c r="D18" i="4"/>
  <c r="C18" i="4"/>
  <c r="A18" i="4"/>
  <c r="CD17" i="4"/>
  <c r="CC17" i="4"/>
  <c r="CB17" i="4"/>
  <c r="CA17" i="4"/>
  <c r="BZ17" i="4"/>
  <c r="BY17" i="4"/>
  <c r="BX17" i="4"/>
  <c r="BW17" i="4"/>
  <c r="BV17" i="4"/>
  <c r="BU17" i="4"/>
  <c r="BT17" i="4"/>
  <c r="BS17" i="4"/>
  <c r="BR17" i="4"/>
  <c r="BQ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G17" i="4"/>
  <c r="F17" i="4"/>
  <c r="E17" i="4"/>
  <c r="D17" i="4"/>
  <c r="C17" i="4"/>
  <c r="A17" i="4"/>
  <c r="CD16" i="4"/>
  <c r="CC16" i="4"/>
  <c r="CB16" i="4"/>
  <c r="CA16" i="4"/>
  <c r="BZ16" i="4"/>
  <c r="BY16" i="4"/>
  <c r="BX16" i="4"/>
  <c r="BW16" i="4"/>
  <c r="BV16" i="4"/>
  <c r="BU16" i="4"/>
  <c r="BT16" i="4"/>
  <c r="BS16" i="4"/>
  <c r="BR16" i="4"/>
  <c r="BQ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H16" i="4"/>
  <c r="G16" i="4"/>
  <c r="F16" i="4"/>
  <c r="E16" i="4"/>
  <c r="D16" i="4"/>
  <c r="C16" i="4"/>
  <c r="A16" i="4"/>
  <c r="CD15" i="4"/>
  <c r="CC15" i="4"/>
  <c r="CB15" i="4"/>
  <c r="CA15" i="4"/>
  <c r="BZ15" i="4"/>
  <c r="BY15" i="4"/>
  <c r="BX15" i="4"/>
  <c r="BW15" i="4"/>
  <c r="BV15" i="4"/>
  <c r="BU15" i="4"/>
  <c r="BT15" i="4"/>
  <c r="BS15" i="4"/>
  <c r="BR15" i="4"/>
  <c r="BQ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G15" i="4"/>
  <c r="F15" i="4"/>
  <c r="E15" i="4"/>
  <c r="D15" i="4"/>
  <c r="C15" i="4"/>
  <c r="A15" i="4"/>
  <c r="CD14" i="4"/>
  <c r="CC14" i="4"/>
  <c r="CB14" i="4"/>
  <c r="CA14" i="4"/>
  <c r="BZ14" i="4"/>
  <c r="BY14" i="4"/>
  <c r="BX14" i="4"/>
  <c r="BW14" i="4"/>
  <c r="BV14" i="4"/>
  <c r="BU14" i="4"/>
  <c r="BT14" i="4"/>
  <c r="BS14" i="4"/>
  <c r="BR14" i="4"/>
  <c r="BQ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G14" i="4"/>
  <c r="F14" i="4"/>
  <c r="E14" i="4"/>
  <c r="D14" i="4"/>
  <c r="C14" i="4"/>
  <c r="A14" i="4"/>
  <c r="CD13" i="4"/>
  <c r="CC13" i="4"/>
  <c r="CB13" i="4"/>
  <c r="CA13" i="4"/>
  <c r="BZ13" i="4"/>
  <c r="BY13" i="4"/>
  <c r="BX13" i="4"/>
  <c r="BW13" i="4"/>
  <c r="BV13" i="4"/>
  <c r="BU13" i="4"/>
  <c r="BT13" i="4"/>
  <c r="BS13" i="4"/>
  <c r="BR13" i="4"/>
  <c r="BQ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G13" i="4"/>
  <c r="F13" i="4"/>
  <c r="E13" i="4"/>
  <c r="D13" i="4"/>
  <c r="C13" i="4"/>
  <c r="A13" i="4"/>
  <c r="CD12" i="4"/>
  <c r="CC12" i="4"/>
  <c r="CB12" i="4"/>
  <c r="CA12" i="4"/>
  <c r="BZ12" i="4"/>
  <c r="BY12" i="4"/>
  <c r="BX12" i="4"/>
  <c r="BW12" i="4"/>
  <c r="BV12" i="4"/>
  <c r="BU12" i="4"/>
  <c r="BT12" i="4"/>
  <c r="BS12" i="4"/>
  <c r="BR12" i="4"/>
  <c r="BQ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N12" i="4"/>
  <c r="M12" i="4"/>
  <c r="L12" i="4"/>
  <c r="K12" i="4"/>
  <c r="J12" i="4"/>
  <c r="I12" i="4"/>
  <c r="H12" i="4"/>
  <c r="G12" i="4"/>
  <c r="F12" i="4"/>
  <c r="E12" i="4"/>
  <c r="D12" i="4"/>
  <c r="C12" i="4"/>
  <c r="A12" i="4"/>
  <c r="CD11" i="4"/>
  <c r="CC11" i="4"/>
  <c r="CB11" i="4"/>
  <c r="CA11" i="4"/>
  <c r="BZ11" i="4"/>
  <c r="BY11" i="4"/>
  <c r="BX11" i="4"/>
  <c r="BW11" i="4"/>
  <c r="BV11" i="4"/>
  <c r="BU11" i="4"/>
  <c r="BT11" i="4"/>
  <c r="BS11" i="4"/>
  <c r="BR11" i="4"/>
  <c r="BQ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G11" i="4"/>
  <c r="F11" i="4"/>
  <c r="E11" i="4"/>
  <c r="D11" i="4"/>
  <c r="C11" i="4"/>
  <c r="A11" i="4"/>
  <c r="CD10" i="4"/>
  <c r="CC10" i="4"/>
  <c r="CB10" i="4"/>
  <c r="CA10" i="4"/>
  <c r="BZ10" i="4"/>
  <c r="BY10" i="4"/>
  <c r="BX10" i="4"/>
  <c r="BW10" i="4"/>
  <c r="BV10" i="4"/>
  <c r="BU10" i="4"/>
  <c r="BT10" i="4"/>
  <c r="BS10" i="4"/>
  <c r="BR10" i="4"/>
  <c r="BQ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G10" i="4"/>
  <c r="F10" i="4"/>
  <c r="E10" i="4"/>
  <c r="D10" i="4"/>
  <c r="C10" i="4"/>
  <c r="A10" i="4"/>
  <c r="CD9" i="4"/>
  <c r="CC9" i="4"/>
  <c r="CB9" i="4"/>
  <c r="CA9" i="4"/>
  <c r="BZ9" i="4"/>
  <c r="BY9" i="4"/>
  <c r="BX9" i="4"/>
  <c r="BW9" i="4"/>
  <c r="BV9" i="4"/>
  <c r="BU9" i="4"/>
  <c r="BT9" i="4"/>
  <c r="BS9" i="4"/>
  <c r="BR9" i="4"/>
  <c r="BQ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G9" i="4"/>
  <c r="F9" i="4"/>
  <c r="E9" i="4"/>
  <c r="D9" i="4"/>
  <c r="C9" i="4"/>
  <c r="A9" i="4"/>
  <c r="A2" i="4"/>
  <c r="BR19" i="2"/>
  <c r="BQ19" i="2"/>
  <c r="BP19" i="2"/>
  <c r="BO19" i="2"/>
  <c r="BN19" i="2"/>
  <c r="BM19" i="2"/>
  <c r="BL19" i="2"/>
  <c r="BK19" i="2"/>
  <c r="BJ19" i="2"/>
  <c r="BI19" i="2"/>
  <c r="BH19" i="2"/>
  <c r="BG19" i="2"/>
  <c r="BF19" i="2"/>
  <c r="BE19" i="2"/>
  <c r="BD19" i="2"/>
  <c r="BB19" i="2"/>
  <c r="BA19" i="2"/>
  <c r="AZ19" i="2"/>
  <c r="AY19" i="2"/>
  <c r="AX19" i="2"/>
  <c r="AW19" i="2"/>
  <c r="AV19" i="2"/>
  <c r="AU19" i="2"/>
  <c r="AT19" i="2"/>
  <c r="AS19" i="2"/>
  <c r="AR19" i="2"/>
  <c r="AQ19" i="2"/>
  <c r="AP19" i="2"/>
  <c r="AO19" i="2"/>
  <c r="AN19" i="2"/>
  <c r="AM19" i="2"/>
  <c r="AL19" i="2"/>
  <c r="AJ19" i="2"/>
  <c r="AI19" i="2"/>
  <c r="AH19" i="2"/>
  <c r="AG19" i="2"/>
  <c r="AF19" i="2"/>
  <c r="AE19" i="2"/>
  <c r="AD19" i="2"/>
  <c r="AC19" i="2"/>
  <c r="AB19" i="2"/>
  <c r="AA19" i="2"/>
  <c r="Z19" i="2"/>
  <c r="Y19" i="2"/>
  <c r="X19" i="2"/>
  <c r="W19" i="2"/>
  <c r="V19" i="2"/>
  <c r="U19" i="2"/>
  <c r="T19" i="2"/>
  <c r="S19" i="2"/>
  <c r="R19" i="2"/>
  <c r="Q19" i="2"/>
  <c r="P19" i="2"/>
  <c r="O19" i="2"/>
  <c r="N19" i="2"/>
  <c r="L19" i="2"/>
  <c r="K19" i="2"/>
  <c r="J19" i="2"/>
  <c r="I19" i="2"/>
  <c r="H19" i="2"/>
  <c r="G19" i="2"/>
  <c r="F19" i="2"/>
  <c r="E19" i="2"/>
  <c r="D19" i="2"/>
  <c r="C19" i="2"/>
  <c r="A19" i="2"/>
  <c r="BR18" i="2"/>
  <c r="BQ18" i="2"/>
  <c r="BP18" i="2"/>
  <c r="BO18" i="2"/>
  <c r="BN18" i="2"/>
  <c r="BM18" i="2"/>
  <c r="BL18" i="2"/>
  <c r="BK18" i="2"/>
  <c r="BJ18" i="2"/>
  <c r="BI18" i="2"/>
  <c r="BH18" i="2"/>
  <c r="BG18" i="2"/>
  <c r="BF18" i="2"/>
  <c r="BE18" i="2"/>
  <c r="BD18" i="2"/>
  <c r="BB18" i="2"/>
  <c r="BA18" i="2"/>
  <c r="AZ18" i="2"/>
  <c r="AY18" i="2"/>
  <c r="AX18" i="2"/>
  <c r="AW18" i="2"/>
  <c r="AV18" i="2"/>
  <c r="AU18" i="2"/>
  <c r="AA15" i="7" s="1"/>
  <c r="AT18" i="2"/>
  <c r="AS18" i="2"/>
  <c r="AR18" i="2"/>
  <c r="AQ18" i="2"/>
  <c r="AP18" i="2"/>
  <c r="AO18" i="2"/>
  <c r="AN18" i="2"/>
  <c r="AM18" i="2"/>
  <c r="AL18" i="2"/>
  <c r="AJ18" i="2"/>
  <c r="AI18" i="2"/>
  <c r="AH18" i="2"/>
  <c r="AG18" i="2"/>
  <c r="AF18" i="2"/>
  <c r="AE18" i="2"/>
  <c r="AD18" i="2"/>
  <c r="AC18" i="2"/>
  <c r="AB18" i="2"/>
  <c r="AA18" i="2"/>
  <c r="Z18" i="2"/>
  <c r="Y18" i="2"/>
  <c r="X18" i="2"/>
  <c r="W18" i="2"/>
  <c r="V18" i="2"/>
  <c r="U18" i="2"/>
  <c r="T18" i="2"/>
  <c r="S18" i="2"/>
  <c r="R18" i="2"/>
  <c r="Q18" i="2"/>
  <c r="P18" i="2"/>
  <c r="O18" i="2"/>
  <c r="N18" i="2"/>
  <c r="L18" i="2"/>
  <c r="K18" i="2"/>
  <c r="J18" i="2"/>
  <c r="I18" i="2"/>
  <c r="H18" i="2"/>
  <c r="G18" i="2"/>
  <c r="F18" i="2"/>
  <c r="E18" i="2"/>
  <c r="D18" i="2"/>
  <c r="C18" i="2"/>
  <c r="A18" i="2"/>
  <c r="BR17" i="2"/>
  <c r="BQ17" i="2"/>
  <c r="BP17" i="2"/>
  <c r="BO17" i="2"/>
  <c r="BN17" i="2"/>
  <c r="BM17" i="2"/>
  <c r="BL17" i="2"/>
  <c r="BK17" i="2"/>
  <c r="BJ17" i="2"/>
  <c r="BI17" i="2"/>
  <c r="BH17" i="2"/>
  <c r="BG17" i="2"/>
  <c r="BF17" i="2"/>
  <c r="BE17" i="2"/>
  <c r="BD17" i="2"/>
  <c r="BB17" i="2"/>
  <c r="BA17" i="2"/>
  <c r="AZ17" i="2"/>
  <c r="AY17" i="2"/>
  <c r="AX17" i="2"/>
  <c r="AW17" i="2"/>
  <c r="AV17" i="2"/>
  <c r="AU17" i="2"/>
  <c r="AA14" i="7" s="1"/>
  <c r="AT17" i="2"/>
  <c r="AS17" i="2"/>
  <c r="AR17" i="2"/>
  <c r="AQ17" i="2"/>
  <c r="AP17" i="2"/>
  <c r="AO17" i="2"/>
  <c r="AN17" i="2"/>
  <c r="AM17" i="2"/>
  <c r="AL17" i="2"/>
  <c r="AJ17" i="2"/>
  <c r="AI17" i="2"/>
  <c r="AH17" i="2"/>
  <c r="AG17" i="2"/>
  <c r="AF17" i="2"/>
  <c r="AE17" i="2"/>
  <c r="AD17" i="2"/>
  <c r="AC17" i="2"/>
  <c r="AB17" i="2"/>
  <c r="AA17" i="2"/>
  <c r="Z17" i="2"/>
  <c r="Y17" i="2"/>
  <c r="X17" i="2"/>
  <c r="W17" i="2"/>
  <c r="V17" i="2"/>
  <c r="U17" i="2"/>
  <c r="T17" i="2"/>
  <c r="S17" i="2"/>
  <c r="R17" i="2"/>
  <c r="Q17" i="2"/>
  <c r="P17" i="2"/>
  <c r="O17" i="2"/>
  <c r="N17" i="2"/>
  <c r="L17" i="2"/>
  <c r="K17" i="2"/>
  <c r="J17" i="2"/>
  <c r="I17" i="2"/>
  <c r="H17" i="2"/>
  <c r="G17" i="2"/>
  <c r="F17" i="2"/>
  <c r="E17" i="2"/>
  <c r="D17" i="2"/>
  <c r="C17" i="2"/>
  <c r="A17" i="2"/>
  <c r="BR16" i="2"/>
  <c r="BQ16" i="2"/>
  <c r="BP16" i="2"/>
  <c r="BO16" i="2"/>
  <c r="BN16" i="2"/>
  <c r="BM16" i="2"/>
  <c r="BL16" i="2"/>
  <c r="BK16" i="2"/>
  <c r="BJ16" i="2"/>
  <c r="BI16" i="2"/>
  <c r="BH16" i="2"/>
  <c r="BG16" i="2"/>
  <c r="BF16" i="2"/>
  <c r="BE16" i="2"/>
  <c r="BD16" i="2"/>
  <c r="BB16" i="2"/>
  <c r="BA16" i="2"/>
  <c r="AZ16" i="2"/>
  <c r="AY16" i="2"/>
  <c r="AX16" i="2"/>
  <c r="AW16" i="2"/>
  <c r="AV16" i="2"/>
  <c r="AU16" i="2"/>
  <c r="AT16" i="2"/>
  <c r="AS16" i="2"/>
  <c r="AR16" i="2"/>
  <c r="AQ16" i="2"/>
  <c r="AP16" i="2"/>
  <c r="AO16" i="2"/>
  <c r="AN16" i="2"/>
  <c r="AM16" i="2"/>
  <c r="AL16" i="2"/>
  <c r="AK16" i="2"/>
  <c r="AJ16" i="2"/>
  <c r="AI16" i="2"/>
  <c r="AH16" i="2"/>
  <c r="AG16" i="2"/>
  <c r="AF16" i="2"/>
  <c r="AE16" i="2"/>
  <c r="AD16" i="2"/>
  <c r="AC16" i="2"/>
  <c r="AB16" i="2"/>
  <c r="AA16" i="2"/>
  <c r="Z16" i="2"/>
  <c r="Y16" i="2"/>
  <c r="X16" i="2"/>
  <c r="W16" i="2"/>
  <c r="V16" i="2"/>
  <c r="U16" i="2"/>
  <c r="T16" i="2"/>
  <c r="S16" i="2"/>
  <c r="R16" i="2"/>
  <c r="Q16" i="2"/>
  <c r="P16" i="2"/>
  <c r="O16" i="2"/>
  <c r="N16" i="2"/>
  <c r="L16" i="2"/>
  <c r="K16" i="2"/>
  <c r="J16" i="2"/>
  <c r="I16" i="2"/>
  <c r="H16" i="2"/>
  <c r="G16" i="2"/>
  <c r="F16" i="2"/>
  <c r="E16" i="2"/>
  <c r="D16" i="2"/>
  <c r="C16" i="2"/>
  <c r="A16" i="2"/>
  <c r="BR15" i="2"/>
  <c r="BQ15" i="2"/>
  <c r="BP15" i="2"/>
  <c r="BO15" i="2"/>
  <c r="BN15" i="2"/>
  <c r="BM15" i="2"/>
  <c r="BL15" i="2"/>
  <c r="BK15" i="2"/>
  <c r="BJ15" i="2"/>
  <c r="BI15" i="2"/>
  <c r="BH15" i="2"/>
  <c r="BG15" i="2"/>
  <c r="BF15" i="2"/>
  <c r="BE15" i="2"/>
  <c r="BD15" i="2"/>
  <c r="BB15" i="2"/>
  <c r="BA15" i="2"/>
  <c r="AZ15" i="2"/>
  <c r="AY15" i="2"/>
  <c r="AX15" i="2"/>
  <c r="AW15" i="2"/>
  <c r="AV15" i="2"/>
  <c r="AU15" i="2"/>
  <c r="AT15" i="2"/>
  <c r="AS15" i="2"/>
  <c r="AR15" i="2"/>
  <c r="AQ15" i="2"/>
  <c r="AP15" i="2"/>
  <c r="AO15" i="2"/>
  <c r="AN15" i="2"/>
  <c r="AM15" i="2"/>
  <c r="AL15" i="2"/>
  <c r="AJ15" i="2"/>
  <c r="AI15" i="2"/>
  <c r="AH15" i="2"/>
  <c r="AG15" i="2"/>
  <c r="AF15" i="2"/>
  <c r="AE15" i="2"/>
  <c r="AD15" i="2"/>
  <c r="AC15" i="2"/>
  <c r="AB15" i="2"/>
  <c r="AA15" i="2"/>
  <c r="Z15" i="2"/>
  <c r="Y15" i="2"/>
  <c r="X15" i="2"/>
  <c r="W15" i="2"/>
  <c r="V15" i="2"/>
  <c r="U15" i="2"/>
  <c r="T15" i="2"/>
  <c r="S15" i="2"/>
  <c r="R15" i="2"/>
  <c r="Q15" i="2"/>
  <c r="P15" i="2"/>
  <c r="O15" i="2"/>
  <c r="N15" i="2"/>
  <c r="L15" i="2"/>
  <c r="K15" i="2"/>
  <c r="J15" i="2"/>
  <c r="I15" i="2"/>
  <c r="H15" i="2"/>
  <c r="G15" i="2"/>
  <c r="F15" i="2"/>
  <c r="E15" i="2"/>
  <c r="D15" i="2"/>
  <c r="C15" i="2"/>
  <c r="A15" i="2"/>
  <c r="BR14" i="2"/>
  <c r="BQ14" i="2"/>
  <c r="BP14" i="2"/>
  <c r="BO14" i="2"/>
  <c r="BN14" i="2"/>
  <c r="BM14" i="2"/>
  <c r="BL14" i="2"/>
  <c r="BK14" i="2"/>
  <c r="BJ14" i="2"/>
  <c r="BI14" i="2"/>
  <c r="BH14" i="2"/>
  <c r="BG14" i="2"/>
  <c r="BF14" i="2"/>
  <c r="BE14" i="2"/>
  <c r="BD14" i="2"/>
  <c r="BB14" i="2"/>
  <c r="BA14" i="2"/>
  <c r="AZ14" i="2"/>
  <c r="AY14" i="2"/>
  <c r="AX14" i="2"/>
  <c r="AW14" i="2"/>
  <c r="AV14" i="2"/>
  <c r="AU14" i="2"/>
  <c r="AT14" i="2"/>
  <c r="AS14" i="2"/>
  <c r="AR14" i="2"/>
  <c r="AQ14" i="2"/>
  <c r="AP14" i="2"/>
  <c r="AO14" i="2"/>
  <c r="AN14" i="2"/>
  <c r="AM14" i="2"/>
  <c r="AL14" i="2"/>
  <c r="AK14" i="2"/>
  <c r="AJ14" i="2"/>
  <c r="AI14" i="2"/>
  <c r="AH14" i="2"/>
  <c r="AG14" i="2"/>
  <c r="AF14" i="2"/>
  <c r="AE14" i="2"/>
  <c r="AD14" i="2"/>
  <c r="AC14" i="2"/>
  <c r="AB14" i="2"/>
  <c r="AA14" i="2"/>
  <c r="Z14" i="2"/>
  <c r="Y14" i="2"/>
  <c r="X14" i="2"/>
  <c r="W14" i="2"/>
  <c r="V14" i="2"/>
  <c r="U14" i="2"/>
  <c r="T14" i="2"/>
  <c r="S14" i="2"/>
  <c r="R14" i="2"/>
  <c r="Q14" i="2"/>
  <c r="P14" i="2"/>
  <c r="O14" i="2"/>
  <c r="N14" i="2"/>
  <c r="L14" i="2"/>
  <c r="K14" i="2"/>
  <c r="J14" i="2"/>
  <c r="I14" i="2"/>
  <c r="H14" i="2"/>
  <c r="G14" i="2"/>
  <c r="F14" i="2"/>
  <c r="E14" i="2"/>
  <c r="D14" i="2"/>
  <c r="C14" i="2"/>
  <c r="A14" i="2"/>
  <c r="BR13" i="2"/>
  <c r="BQ13" i="2"/>
  <c r="BP13" i="2"/>
  <c r="BO13" i="2"/>
  <c r="BN13" i="2"/>
  <c r="BM13" i="2"/>
  <c r="BL13" i="2"/>
  <c r="BK13" i="2"/>
  <c r="BJ13" i="2"/>
  <c r="BI13" i="2"/>
  <c r="BH13" i="2"/>
  <c r="BG13" i="2"/>
  <c r="BF13" i="2"/>
  <c r="BE13" i="2"/>
  <c r="BD13" i="2"/>
  <c r="BB13" i="2"/>
  <c r="BA13" i="2"/>
  <c r="AZ13" i="2"/>
  <c r="AY13" i="2"/>
  <c r="AX13" i="2"/>
  <c r="AW13" i="2"/>
  <c r="AV13" i="2"/>
  <c r="AU13" i="2"/>
  <c r="AT13" i="2"/>
  <c r="AS13" i="2"/>
  <c r="AR13" i="2"/>
  <c r="AQ13" i="2"/>
  <c r="AP13" i="2"/>
  <c r="AO13" i="2"/>
  <c r="AN13" i="2"/>
  <c r="AM13" i="2"/>
  <c r="AL13" i="2"/>
  <c r="AK13" i="2"/>
  <c r="AJ13" i="2"/>
  <c r="AI13" i="2"/>
  <c r="AH13" i="2"/>
  <c r="AG13" i="2"/>
  <c r="AF13" i="2"/>
  <c r="AE13" i="2"/>
  <c r="AD13" i="2"/>
  <c r="AC13" i="2"/>
  <c r="AB13" i="2"/>
  <c r="AA13" i="2"/>
  <c r="Z13" i="2"/>
  <c r="Y13" i="2"/>
  <c r="X13" i="2"/>
  <c r="W13" i="2"/>
  <c r="V13" i="2"/>
  <c r="U13" i="2"/>
  <c r="T13" i="2"/>
  <c r="S13" i="2"/>
  <c r="R13" i="2"/>
  <c r="Q13" i="2"/>
  <c r="P13" i="2"/>
  <c r="O13" i="2"/>
  <c r="N13" i="2"/>
  <c r="L13" i="2"/>
  <c r="K13" i="2"/>
  <c r="J13" i="2"/>
  <c r="I13" i="2"/>
  <c r="H13" i="2"/>
  <c r="G13" i="2"/>
  <c r="F13" i="2"/>
  <c r="E13" i="2"/>
  <c r="D13" i="2"/>
  <c r="C13" i="2"/>
  <c r="A13" i="2"/>
  <c r="BR12" i="2"/>
  <c r="BQ12" i="2"/>
  <c r="BP12" i="2"/>
  <c r="BO12" i="2"/>
  <c r="BN12" i="2"/>
  <c r="BM12" i="2"/>
  <c r="BL12" i="2"/>
  <c r="BK12" i="2"/>
  <c r="BJ12" i="2"/>
  <c r="BI12" i="2"/>
  <c r="BH12" i="2"/>
  <c r="BG12" i="2"/>
  <c r="BF12" i="2"/>
  <c r="BE12" i="2"/>
  <c r="BD12" i="2"/>
  <c r="BB12" i="2"/>
  <c r="BA12" i="2"/>
  <c r="AZ12" i="2"/>
  <c r="AY12" i="2"/>
  <c r="AX12" i="2"/>
  <c r="AW12" i="2"/>
  <c r="AV12" i="2"/>
  <c r="AU12" i="2"/>
  <c r="AT12" i="2"/>
  <c r="AS12" i="2"/>
  <c r="AR12" i="2"/>
  <c r="AQ12" i="2"/>
  <c r="AP12" i="2"/>
  <c r="AO12" i="2"/>
  <c r="AN12" i="2"/>
  <c r="AM12" i="2"/>
  <c r="AL12" i="2"/>
  <c r="AJ12" i="2"/>
  <c r="AI12" i="2"/>
  <c r="AH12" i="2"/>
  <c r="AG12" i="2"/>
  <c r="AF12" i="2"/>
  <c r="AE12" i="2"/>
  <c r="AD12" i="2"/>
  <c r="AC12" i="2"/>
  <c r="AB12" i="2"/>
  <c r="AA12" i="2"/>
  <c r="Z12" i="2"/>
  <c r="Y12" i="2"/>
  <c r="X12" i="2"/>
  <c r="W12" i="2"/>
  <c r="V12" i="2"/>
  <c r="U12" i="2"/>
  <c r="T12" i="2"/>
  <c r="S12" i="2"/>
  <c r="R12" i="2"/>
  <c r="Q12" i="2"/>
  <c r="P12" i="2"/>
  <c r="O12" i="2"/>
  <c r="N12" i="2"/>
  <c r="L12" i="2"/>
  <c r="K12" i="2"/>
  <c r="J12" i="2"/>
  <c r="I12" i="2"/>
  <c r="H12" i="2"/>
  <c r="G12" i="2"/>
  <c r="F12" i="2"/>
  <c r="E12" i="2"/>
  <c r="D12" i="2"/>
  <c r="C12" i="2"/>
  <c r="A12" i="2"/>
  <c r="BR11" i="2"/>
  <c r="BQ11" i="2"/>
  <c r="BP11" i="2"/>
  <c r="BO11" i="2"/>
  <c r="BN11" i="2"/>
  <c r="BM11" i="2"/>
  <c r="BL11" i="2"/>
  <c r="BK11" i="2"/>
  <c r="BJ11" i="2"/>
  <c r="BI11" i="2"/>
  <c r="BH11" i="2"/>
  <c r="BG11" i="2"/>
  <c r="BF11" i="2"/>
  <c r="BE11" i="2"/>
  <c r="BD11" i="2"/>
  <c r="BB11" i="2"/>
  <c r="BA11" i="2"/>
  <c r="AZ11" i="2"/>
  <c r="AY11" i="2"/>
  <c r="AX11" i="2"/>
  <c r="AW11" i="2"/>
  <c r="AV11" i="2"/>
  <c r="AU11" i="2"/>
  <c r="AT11" i="2"/>
  <c r="AS11" i="2"/>
  <c r="AR11" i="2"/>
  <c r="AQ11" i="2"/>
  <c r="AP11" i="2"/>
  <c r="AO11" i="2"/>
  <c r="AN11" i="2"/>
  <c r="AM11" i="2"/>
  <c r="AL11" i="2"/>
  <c r="AJ11" i="2"/>
  <c r="AI11" i="2"/>
  <c r="AH11" i="2"/>
  <c r="AG11" i="2"/>
  <c r="AF11" i="2"/>
  <c r="AE11" i="2"/>
  <c r="AD11" i="2"/>
  <c r="AC11" i="2"/>
  <c r="AB11" i="2"/>
  <c r="AA11" i="2"/>
  <c r="Z11" i="2"/>
  <c r="Y11" i="2"/>
  <c r="X11" i="2"/>
  <c r="W11" i="2"/>
  <c r="V11" i="2"/>
  <c r="U11" i="2"/>
  <c r="T11" i="2"/>
  <c r="S11" i="2"/>
  <c r="R11" i="2"/>
  <c r="Q11" i="2"/>
  <c r="P11" i="2"/>
  <c r="O11" i="2"/>
  <c r="N11" i="2"/>
  <c r="L11" i="2"/>
  <c r="K11" i="2"/>
  <c r="J11" i="2"/>
  <c r="I11" i="2"/>
  <c r="H11" i="2"/>
  <c r="G11" i="2"/>
  <c r="F11" i="2"/>
  <c r="E11" i="2"/>
  <c r="D11" i="2"/>
  <c r="C11" i="2"/>
  <c r="A11" i="2"/>
  <c r="BR10" i="2"/>
  <c r="BQ10" i="2"/>
  <c r="BP10" i="2"/>
  <c r="BO10" i="2"/>
  <c r="BN10" i="2"/>
  <c r="BM10" i="2"/>
  <c r="BL10" i="2"/>
  <c r="BK10" i="2"/>
  <c r="BJ10" i="2"/>
  <c r="BI10" i="2"/>
  <c r="BH10" i="2"/>
  <c r="BG10" i="2"/>
  <c r="BF10" i="2"/>
  <c r="BE10" i="2"/>
  <c r="BD10" i="2"/>
  <c r="BB10" i="2"/>
  <c r="BA10" i="2"/>
  <c r="AZ10" i="2"/>
  <c r="AY10" i="2"/>
  <c r="AX10" i="2"/>
  <c r="AW10" i="2"/>
  <c r="AV10" i="2"/>
  <c r="AU10" i="2"/>
  <c r="AT10" i="2"/>
  <c r="AS10" i="2"/>
  <c r="AR10" i="2"/>
  <c r="AQ10" i="2"/>
  <c r="AP10" i="2"/>
  <c r="AO10" i="2"/>
  <c r="AN10" i="2"/>
  <c r="AM10" i="2"/>
  <c r="AL10" i="2"/>
  <c r="AJ10" i="2"/>
  <c r="AI10" i="2"/>
  <c r="AH10" i="2"/>
  <c r="AG10" i="2"/>
  <c r="AF10" i="2"/>
  <c r="AE10" i="2"/>
  <c r="AD10" i="2"/>
  <c r="AC10" i="2"/>
  <c r="AB10" i="2"/>
  <c r="AA10" i="2"/>
  <c r="Z10" i="2"/>
  <c r="Y10" i="2"/>
  <c r="X10" i="2"/>
  <c r="W10" i="2"/>
  <c r="V10" i="2"/>
  <c r="U10" i="2"/>
  <c r="T10" i="2"/>
  <c r="S10" i="2"/>
  <c r="R10" i="2"/>
  <c r="Q10" i="2"/>
  <c r="P10" i="2"/>
  <c r="O10" i="2"/>
  <c r="N10" i="2"/>
  <c r="L10" i="2"/>
  <c r="K10" i="2"/>
  <c r="J10" i="2"/>
  <c r="I10" i="2"/>
  <c r="H10" i="2"/>
  <c r="G10" i="2"/>
  <c r="F10" i="2"/>
  <c r="E10" i="2"/>
  <c r="D10" i="2"/>
  <c r="C10" i="2"/>
  <c r="A10" i="2"/>
  <c r="A2" i="2"/>
  <c r="A16" i="7"/>
  <c r="W15" i="7"/>
  <c r="A15" i="7"/>
  <c r="A14" i="7"/>
  <c r="AA13" i="7"/>
  <c r="A13" i="7"/>
  <c r="A12" i="7"/>
  <c r="A11" i="7"/>
  <c r="A10" i="7"/>
  <c r="A9" i="7"/>
  <c r="A8" i="7"/>
  <c r="A7" i="7"/>
  <c r="A2" i="7"/>
  <c r="A10" i="8"/>
  <c r="A9" i="8"/>
  <c r="A8" i="8"/>
  <c r="A7" i="8"/>
  <c r="A6" i="8"/>
  <c r="U189" i="16"/>
  <c r="T189" i="16"/>
  <c r="S189" i="16"/>
  <c r="R189" i="16"/>
  <c r="Q189" i="16"/>
  <c r="P189" i="16"/>
  <c r="O189" i="16"/>
  <c r="N189" i="16"/>
  <c r="M189" i="16"/>
  <c r="L189" i="16"/>
  <c r="J189" i="16"/>
  <c r="I189" i="16"/>
  <c r="H189" i="16"/>
  <c r="K186" i="16"/>
  <c r="A186" i="16"/>
  <c r="K178" i="16"/>
  <c r="A178" i="16"/>
  <c r="K171" i="16"/>
  <c r="A171" i="16"/>
  <c r="K164" i="16"/>
  <c r="A164" i="16"/>
  <c r="K159" i="16"/>
  <c r="A159" i="16"/>
  <c r="K154" i="16"/>
  <c r="A154" i="16"/>
  <c r="K149" i="16"/>
  <c r="A149" i="16"/>
  <c r="K141" i="16"/>
  <c r="A141" i="16"/>
  <c r="K134" i="16"/>
  <c r="A134" i="16"/>
  <c r="K129" i="16"/>
  <c r="A129" i="16"/>
  <c r="K124" i="16"/>
  <c r="A124" i="16"/>
  <c r="K119" i="16"/>
  <c r="A119" i="16"/>
  <c r="K112" i="16"/>
  <c r="A112" i="16"/>
  <c r="K104" i="16"/>
  <c r="A104" i="16"/>
  <c r="K99" i="16"/>
  <c r="A99" i="16"/>
  <c r="K91" i="16"/>
  <c r="A91" i="16"/>
  <c r="K83" i="16"/>
  <c r="A83" i="16"/>
  <c r="K75" i="16"/>
  <c r="A75" i="16"/>
  <c r="K68" i="16"/>
  <c r="A68" i="16"/>
  <c r="K61" i="16"/>
  <c r="A61" i="16"/>
  <c r="K58" i="16"/>
  <c r="A58" i="16"/>
  <c r="K55" i="16"/>
  <c r="A55" i="16"/>
  <c r="K52" i="16"/>
  <c r="A52" i="16"/>
  <c r="K49" i="16"/>
  <c r="A49" i="16"/>
  <c r="K46" i="16"/>
  <c r="A46" i="16"/>
  <c r="K43" i="16"/>
  <c r="A43" i="16"/>
  <c r="K40" i="16"/>
  <c r="A40" i="16"/>
  <c r="K37" i="16"/>
  <c r="A37" i="16"/>
  <c r="K34" i="16"/>
  <c r="A34" i="16"/>
  <c r="K30" i="16"/>
  <c r="A30" i="16"/>
  <c r="K23" i="16"/>
  <c r="A23" i="16"/>
  <c r="K20" i="16"/>
  <c r="A20" i="16"/>
  <c r="K17" i="16"/>
  <c r="A17" i="16"/>
  <c r="K10" i="16"/>
  <c r="A10" i="16"/>
  <c r="K3" i="16"/>
  <c r="K189" i="16" s="1"/>
  <c r="A3" i="16"/>
  <c r="EK15" i="1"/>
  <c r="EJ15" i="1"/>
  <c r="EL15" i="1" s="1"/>
  <c r="EM15" i="1" s="1"/>
  <c r="EH15" i="1"/>
  <c r="EF15" i="1"/>
  <c r="AO16" i="6" s="1"/>
  <c r="DS15" i="1"/>
  <c r="DT15" i="1" s="1"/>
  <c r="AI16" i="6" s="1"/>
  <c r="EK14" i="1"/>
  <c r="EH14" i="1"/>
  <c r="EJ14" i="1" s="1"/>
  <c r="EF14" i="1"/>
  <c r="AO15" i="6" s="1"/>
  <c r="DS14" i="1"/>
  <c r="EK13" i="1"/>
  <c r="EH13" i="1"/>
  <c r="EJ13" i="1" s="1"/>
  <c r="EL13" i="1" s="1"/>
  <c r="EM13" i="1" s="1"/>
  <c r="EF13" i="1"/>
  <c r="AO14" i="6" s="1"/>
  <c r="DS13" i="1"/>
  <c r="EK12" i="1"/>
  <c r="EH12" i="1"/>
  <c r="EK11" i="1"/>
  <c r="EH11" i="1"/>
  <c r="EJ11" i="1" s="1"/>
  <c r="EF11" i="1"/>
  <c r="AO12" i="6" s="1"/>
  <c r="DT11" i="1"/>
  <c r="AI12" i="6" s="1"/>
  <c r="DS11" i="1"/>
  <c r="EK10" i="1"/>
  <c r="EH10" i="1"/>
  <c r="EJ10" i="1" s="1"/>
  <c r="EL10" i="1" s="1"/>
  <c r="EM10" i="1" s="1"/>
  <c r="EK9" i="1"/>
  <c r="EH9" i="1"/>
  <c r="AO10" i="7" s="1"/>
  <c r="EK8" i="1"/>
  <c r="EJ8" i="1"/>
  <c r="EH8" i="1"/>
  <c r="EF8" i="1"/>
  <c r="AO9" i="6" s="1"/>
  <c r="DS8" i="1"/>
  <c r="DT8" i="1" s="1"/>
  <c r="AI9" i="6" s="1"/>
  <c r="EK7" i="1"/>
  <c r="EH7" i="1"/>
  <c r="EF7" i="1"/>
  <c r="AO8" i="6" s="1"/>
  <c r="DS7" i="1"/>
  <c r="DT7" i="1" s="1"/>
  <c r="AI8" i="6" s="1"/>
  <c r="EK6" i="1"/>
  <c r="EJ6" i="1"/>
  <c r="EH6" i="1"/>
  <c r="EF6" i="1"/>
  <c r="DS6" i="1"/>
  <c r="K57" i="13"/>
  <c r="J57" i="13"/>
  <c r="I57" i="13"/>
  <c r="H57" i="13"/>
  <c r="G57" i="13"/>
  <c r="F57" i="13"/>
  <c r="AA8" i="7" l="1"/>
  <c r="W12" i="7"/>
  <c r="W13" i="7"/>
  <c r="AA10" i="7"/>
  <c r="AV16" i="6"/>
  <c r="AV10" i="6"/>
  <c r="AU11" i="6"/>
  <c r="AV13" i="6"/>
  <c r="AU14" i="6"/>
  <c r="AU15" i="6"/>
  <c r="AU16" i="6"/>
  <c r="AA12" i="7"/>
  <c r="AA11" i="7"/>
  <c r="AA16" i="7"/>
  <c r="AA9" i="7"/>
  <c r="W8" i="7"/>
  <c r="AA7" i="7"/>
  <c r="W16" i="7"/>
  <c r="W7" i="7"/>
  <c r="W10" i="7"/>
  <c r="EL8" i="1"/>
  <c r="EM8" i="1" s="1"/>
  <c r="EL11" i="1"/>
  <c r="EM11" i="1" s="1"/>
  <c r="W14" i="7"/>
  <c r="W9" i="7"/>
  <c r="W11" i="7"/>
  <c r="EJ9" i="1"/>
  <c r="EL9" i="1" s="1"/>
  <c r="EM9" i="1" s="1"/>
  <c r="BS16" i="2"/>
  <c r="AU8" i="6"/>
  <c r="BS13" i="2"/>
  <c r="AU9" i="6"/>
  <c r="AV11" i="6"/>
  <c r="AU12" i="6"/>
  <c r="AV14" i="6"/>
  <c r="AU10" i="6"/>
  <c r="AU13" i="6"/>
  <c r="AV15" i="6"/>
  <c r="AV8" i="6"/>
  <c r="AV9" i="6"/>
  <c r="AT11" i="6"/>
  <c r="AV12" i="6"/>
  <c r="AS9" i="6"/>
  <c r="AS12" i="6"/>
  <c r="AH15" i="6"/>
  <c r="AK18" i="2"/>
  <c r="BS18" i="2" s="1"/>
  <c r="EL6" i="1"/>
  <c r="DT14" i="1"/>
  <c r="AI15" i="6" s="1"/>
  <c r="D9" i="11"/>
  <c r="K12" i="9"/>
  <c r="AX13" i="6"/>
  <c r="O12" i="5"/>
  <c r="CF15" i="4"/>
  <c r="BT16" i="2"/>
  <c r="AO13" i="7"/>
  <c r="EJ12" i="1"/>
  <c r="EL12" i="1" s="1"/>
  <c r="EM12" i="1" s="1"/>
  <c r="AH16" i="6"/>
  <c r="AK19" i="2"/>
  <c r="BS19" i="2" s="1"/>
  <c r="AH8" i="6"/>
  <c r="AK11" i="2"/>
  <c r="BS11" i="2" s="1"/>
  <c r="EL14" i="1"/>
  <c r="EM14" i="1" s="1"/>
  <c r="AO7" i="6"/>
  <c r="D8" i="11"/>
  <c r="K11" i="9"/>
  <c r="AX12" i="6"/>
  <c r="O11" i="5"/>
  <c r="CF14" i="4"/>
  <c r="BT15" i="2"/>
  <c r="AO12" i="7"/>
  <c r="AH14" i="6"/>
  <c r="DT13" i="1"/>
  <c r="AI14" i="6" s="1"/>
  <c r="D10" i="11"/>
  <c r="K13" i="9"/>
  <c r="AX14" i="6"/>
  <c r="O13" i="5"/>
  <c r="CF16" i="4"/>
  <c r="BT17" i="2"/>
  <c r="AO14" i="7"/>
  <c r="D4" i="11"/>
  <c r="K7" i="9"/>
  <c r="AX8" i="6"/>
  <c r="O7" i="5"/>
  <c r="CF10" i="4"/>
  <c r="BT11" i="2"/>
  <c r="M7" i="8"/>
  <c r="AO8" i="7"/>
  <c r="EJ7" i="1"/>
  <c r="EL7" i="1" s="1"/>
  <c r="EM7" i="1" s="1"/>
  <c r="D7" i="11"/>
  <c r="K10" i="9"/>
  <c r="AX11" i="6"/>
  <c r="O10" i="5"/>
  <c r="CF13" i="4"/>
  <c r="BT14" i="2"/>
  <c r="M10" i="8"/>
  <c r="AO11" i="7"/>
  <c r="AH7" i="6"/>
  <c r="DT6" i="1"/>
  <c r="D3" i="11"/>
  <c r="K6" i="9"/>
  <c r="AX7" i="6"/>
  <c r="O6" i="5"/>
  <c r="CF9" i="4"/>
  <c r="BT10" i="2"/>
  <c r="AO7" i="7"/>
  <c r="M6" i="8"/>
  <c r="D6" i="11"/>
  <c r="K9" i="9"/>
  <c r="AX10" i="6"/>
  <c r="O9" i="5"/>
  <c r="CF12" i="4"/>
  <c r="BT13" i="2"/>
  <c r="M9" i="8"/>
  <c r="D12" i="11"/>
  <c r="K15" i="9"/>
  <c r="AX16" i="6"/>
  <c r="O15" i="5"/>
  <c r="CF18" i="4"/>
  <c r="BT19" i="2"/>
  <c r="AO16" i="7"/>
  <c r="AH9" i="6"/>
  <c r="AK12" i="2"/>
  <c r="BS12" i="2" s="1"/>
  <c r="D11" i="11"/>
  <c r="K14" i="9"/>
  <c r="AX15" i="6"/>
  <c r="O14" i="5"/>
  <c r="CF17" i="4"/>
  <c r="BT18" i="2"/>
  <c r="AO15" i="7"/>
  <c r="D5" i="11"/>
  <c r="K8" i="9"/>
  <c r="AX9" i="6"/>
  <c r="O8" i="5"/>
  <c r="CF11" i="4"/>
  <c r="BT12" i="2"/>
  <c r="M8" i="8"/>
  <c r="AO9" i="7"/>
  <c r="AH12" i="6"/>
  <c r="AR12" i="6" s="1"/>
  <c r="AK15" i="2"/>
  <c r="BS15" i="2"/>
  <c r="BS14" i="2"/>
  <c r="M6" i="5"/>
  <c r="D12" i="5"/>
  <c r="M12" i="5" s="1"/>
  <c r="D15" i="5"/>
  <c r="M15" i="5" s="1"/>
  <c r="L6" i="5"/>
  <c r="L10" i="5"/>
  <c r="CE13" i="4"/>
  <c r="N11" i="7" s="1"/>
  <c r="D7" i="5"/>
  <c r="M7" i="5" s="1"/>
  <c r="L14" i="5"/>
  <c r="C14" i="8" s="1"/>
  <c r="C8" i="5"/>
  <c r="L11" i="5"/>
  <c r="C11" i="8" s="1"/>
  <c r="D11" i="5"/>
  <c r="M11" i="5" s="1"/>
  <c r="CE17" i="4"/>
  <c r="N15" i="7" s="1"/>
  <c r="AR16" i="6"/>
  <c r="D9" i="5"/>
  <c r="M9" i="5" s="1"/>
  <c r="D13" i="5"/>
  <c r="M13" i="5" s="1"/>
  <c r="AR15" i="6"/>
  <c r="AR8" i="6"/>
  <c r="AT14" i="6"/>
  <c r="AS16" i="6"/>
  <c r="AR9" i="6"/>
  <c r="AT15" i="6"/>
  <c r="AT8" i="6"/>
  <c r="AS10" i="6"/>
  <c r="AS13" i="6"/>
  <c r="AR10" i="6"/>
  <c r="AR13" i="6"/>
  <c r="AT16" i="6"/>
  <c r="AT9" i="6"/>
  <c r="AT10" i="6"/>
  <c r="AT13" i="6"/>
  <c r="AV7" i="6"/>
  <c r="AS11" i="6"/>
  <c r="AS14" i="6"/>
  <c r="AR11" i="6"/>
  <c r="AR14" i="6"/>
  <c r="AS15" i="6"/>
  <c r="AS7" i="6"/>
  <c r="AU7" i="6"/>
  <c r="CE12" i="4"/>
  <c r="N10" i="7" s="1"/>
  <c r="CE14" i="4"/>
  <c r="N12" i="7" s="1"/>
  <c r="CE16" i="4"/>
  <c r="N14" i="7" s="1"/>
  <c r="CE11" i="4"/>
  <c r="N9" i="7" s="1"/>
  <c r="CE9" i="4"/>
  <c r="N7" i="7" s="1"/>
  <c r="CE10" i="4"/>
  <c r="N8" i="7" s="1"/>
  <c r="CE15" i="4"/>
  <c r="N13" i="7" s="1"/>
  <c r="CE18" i="4"/>
  <c r="N16" i="7" s="1"/>
  <c r="AT12" i="6" l="1"/>
  <c r="L15" i="5"/>
  <c r="C15" i="8" s="1"/>
  <c r="EP9" i="1"/>
  <c r="EN9" i="1" s="1"/>
  <c r="EO9" i="1" s="1"/>
  <c r="AC10" i="7" s="1"/>
  <c r="G6" i="11" s="1"/>
  <c r="H10" i="7"/>
  <c r="G10" i="7" s="1"/>
  <c r="EP12" i="1"/>
  <c r="EN12" i="1" s="1"/>
  <c r="EO12" i="1" s="1"/>
  <c r="AC13" i="7" s="1"/>
  <c r="G9" i="11" s="1"/>
  <c r="H13" i="7"/>
  <c r="G13" i="7" s="1"/>
  <c r="AW15" i="6"/>
  <c r="K15" i="7"/>
  <c r="H11" i="7"/>
  <c r="G11" i="7" s="1"/>
  <c r="EP10" i="1"/>
  <c r="EN10" i="1" s="1"/>
  <c r="EO10" i="1" s="1"/>
  <c r="AC11" i="7" s="1"/>
  <c r="G7" i="11" s="1"/>
  <c r="N15" i="5"/>
  <c r="H9" i="7"/>
  <c r="G9" i="7" s="1"/>
  <c r="EP8" i="1"/>
  <c r="EN8" i="1" s="1"/>
  <c r="EO8" i="1" s="1"/>
  <c r="AC9" i="7" s="1"/>
  <c r="G5" i="11" s="1"/>
  <c r="H8" i="7"/>
  <c r="G8" i="7" s="1"/>
  <c r="EP7" i="1"/>
  <c r="EN7" i="1" s="1"/>
  <c r="EO7" i="1" s="1"/>
  <c r="AC8" i="7" s="1"/>
  <c r="G4" i="11" s="1"/>
  <c r="L12" i="5"/>
  <c r="C12" i="8" s="1"/>
  <c r="EM6" i="1"/>
  <c r="AW14" i="6"/>
  <c r="K14" i="7"/>
  <c r="AW16" i="6"/>
  <c r="K16" i="7"/>
  <c r="N14" i="5"/>
  <c r="AW11" i="6"/>
  <c r="K11" i="7"/>
  <c r="AW12" i="6"/>
  <c r="K12" i="7"/>
  <c r="AW13" i="6"/>
  <c r="K13" i="7"/>
  <c r="AW9" i="6"/>
  <c r="K9" i="7"/>
  <c r="N11" i="5"/>
  <c r="H12" i="7"/>
  <c r="G12" i="7" s="1"/>
  <c r="EP11" i="1"/>
  <c r="EN11" i="1" s="1"/>
  <c r="EO11" i="1" s="1"/>
  <c r="AC12" i="7" s="1"/>
  <c r="G8" i="11" s="1"/>
  <c r="AW10" i="6"/>
  <c r="K10" i="7"/>
  <c r="L7" i="5"/>
  <c r="L9" i="5"/>
  <c r="H15" i="7"/>
  <c r="G15" i="7" s="1"/>
  <c r="EP14" i="1"/>
  <c r="EN14" i="1" s="1"/>
  <c r="EO14" i="1" s="1"/>
  <c r="AC15" i="7" s="1"/>
  <c r="G11" i="11" s="1"/>
  <c r="D8" i="5"/>
  <c r="M8" i="5" s="1"/>
  <c r="L13" i="5"/>
  <c r="C13" i="8" s="1"/>
  <c r="H16" i="7"/>
  <c r="G16" i="7" s="1"/>
  <c r="EP15" i="1"/>
  <c r="EN15" i="1" s="1"/>
  <c r="EO15" i="1" s="1"/>
  <c r="AC16" i="7" s="1"/>
  <c r="G12" i="11" s="1"/>
  <c r="AI7" i="6"/>
  <c r="AW8" i="6"/>
  <c r="K8" i="7"/>
  <c r="N6" i="5"/>
  <c r="C6" i="8"/>
  <c r="N10" i="5"/>
  <c r="C10" i="8"/>
  <c r="AK10" i="2"/>
  <c r="AK17" i="2"/>
  <c r="BS17" i="2" s="1"/>
  <c r="S13" i="7" l="1"/>
  <c r="Q13" i="7"/>
  <c r="AL13" i="7"/>
  <c r="U13" i="7"/>
  <c r="AK13" i="7"/>
  <c r="T13" i="7"/>
  <c r="AH13" i="7"/>
  <c r="AJ13" i="7"/>
  <c r="P13" i="7"/>
  <c r="AI13" i="7"/>
  <c r="X13" i="7"/>
  <c r="V13" i="7"/>
  <c r="AK10" i="7"/>
  <c r="X10" i="7"/>
  <c r="U10" i="7"/>
  <c r="AL10" i="7"/>
  <c r="V10" i="7"/>
  <c r="AH10" i="7"/>
  <c r="Q10" i="7"/>
  <c r="AI10" i="7"/>
  <c r="T10" i="7"/>
  <c r="S10" i="7"/>
  <c r="P10" i="7"/>
  <c r="AJ10" i="7"/>
  <c r="N12" i="5"/>
  <c r="AL11" i="7"/>
  <c r="U11" i="7"/>
  <c r="AK11" i="7"/>
  <c r="T11" i="7"/>
  <c r="AJ11" i="7"/>
  <c r="S11" i="7"/>
  <c r="AI11" i="7"/>
  <c r="Q11" i="7"/>
  <c r="AH11" i="7"/>
  <c r="AF11" i="7" s="1"/>
  <c r="P11" i="7"/>
  <c r="X11" i="7"/>
  <c r="V11" i="7"/>
  <c r="AN8" i="7"/>
  <c r="L8" i="7"/>
  <c r="N9" i="5"/>
  <c r="C9" i="8"/>
  <c r="AN12" i="7"/>
  <c r="L12" i="7"/>
  <c r="J12" i="7" s="1"/>
  <c r="F12" i="7" s="1"/>
  <c r="L11" i="7"/>
  <c r="J11" i="7" s="1"/>
  <c r="F11" i="7" s="1"/>
  <c r="AN11" i="7"/>
  <c r="AN14" i="7"/>
  <c r="L14" i="7"/>
  <c r="J14" i="7" s="1"/>
  <c r="L9" i="7"/>
  <c r="J9" i="7" s="1"/>
  <c r="F9" i="7" s="1"/>
  <c r="AN9" i="7"/>
  <c r="AJ9" i="7"/>
  <c r="S9" i="7"/>
  <c r="AI9" i="7"/>
  <c r="Q9" i="7"/>
  <c r="AH9" i="7"/>
  <c r="P9" i="7"/>
  <c r="X9" i="7"/>
  <c r="V9" i="7"/>
  <c r="AL9" i="7"/>
  <c r="AK9" i="7"/>
  <c r="U9" i="7"/>
  <c r="T9" i="7"/>
  <c r="V15" i="7"/>
  <c r="AJ15" i="7"/>
  <c r="S15" i="7"/>
  <c r="AI15" i="7"/>
  <c r="Q15" i="7"/>
  <c r="X15" i="7"/>
  <c r="U15" i="7"/>
  <c r="T15" i="7"/>
  <c r="P15" i="7"/>
  <c r="AL15" i="7"/>
  <c r="AK15" i="7"/>
  <c r="AH15" i="7"/>
  <c r="AT7" i="6"/>
  <c r="AR7" i="6"/>
  <c r="N7" i="5"/>
  <c r="C7" i="8"/>
  <c r="AN10" i="7"/>
  <c r="L10" i="7"/>
  <c r="L15" i="7"/>
  <c r="J15" i="7"/>
  <c r="F15" i="7" s="1"/>
  <c r="AN15" i="7"/>
  <c r="X16" i="7"/>
  <c r="AK16" i="7"/>
  <c r="T16" i="7"/>
  <c r="AJ16" i="7"/>
  <c r="S16" i="7"/>
  <c r="AH16" i="7"/>
  <c r="P16" i="7"/>
  <c r="V16" i="7"/>
  <c r="U16" i="7"/>
  <c r="Q16" i="7"/>
  <c r="AL16" i="7"/>
  <c r="AI16" i="7"/>
  <c r="N13" i="5"/>
  <c r="V12" i="7"/>
  <c r="AL12" i="7"/>
  <c r="U12" i="7"/>
  <c r="AK12" i="7"/>
  <c r="T12" i="7"/>
  <c r="AJ12" i="7"/>
  <c r="S12" i="7"/>
  <c r="AI12" i="7"/>
  <c r="Q12" i="7"/>
  <c r="AH12" i="7"/>
  <c r="P12" i="7"/>
  <c r="X12" i="7"/>
  <c r="L13" i="7"/>
  <c r="AN13" i="7"/>
  <c r="AI8" i="7"/>
  <c r="Q8" i="7"/>
  <c r="AH8" i="7"/>
  <c r="P8" i="7"/>
  <c r="X8" i="7"/>
  <c r="V8" i="7"/>
  <c r="AL8" i="7"/>
  <c r="U8" i="7"/>
  <c r="AK8" i="7"/>
  <c r="AJ8" i="7"/>
  <c r="T8" i="7"/>
  <c r="S8" i="7"/>
  <c r="L8" i="5"/>
  <c r="AN16" i="7"/>
  <c r="L16" i="7"/>
  <c r="J16" i="7" s="1"/>
  <c r="F16" i="7" s="1"/>
  <c r="H14" i="7"/>
  <c r="G14" i="7" s="1"/>
  <c r="EP13" i="1"/>
  <c r="EN13" i="1" s="1"/>
  <c r="EO13" i="1" s="1"/>
  <c r="AC14" i="7" s="1"/>
  <c r="G10" i="11" s="1"/>
  <c r="AF13" i="7" l="1"/>
  <c r="AF12" i="7"/>
  <c r="O10" i="7"/>
  <c r="O13" i="7"/>
  <c r="AM13" i="7" s="1"/>
  <c r="AF10" i="7"/>
  <c r="H7" i="7"/>
  <c r="EP6" i="1"/>
  <c r="J7" i="11"/>
  <c r="AE11" i="7"/>
  <c r="V14" i="7"/>
  <c r="AL14" i="7"/>
  <c r="U14" i="7"/>
  <c r="AI14" i="7"/>
  <c r="Q14" i="7"/>
  <c r="AH14" i="7"/>
  <c r="P14" i="7"/>
  <c r="X14" i="7"/>
  <c r="T14" i="7"/>
  <c r="S14" i="7"/>
  <c r="AK14" i="7"/>
  <c r="AJ14" i="7"/>
  <c r="F14" i="7"/>
  <c r="O8" i="7"/>
  <c r="O16" i="7"/>
  <c r="E16" i="7" s="1"/>
  <c r="O9" i="7"/>
  <c r="E9" i="7" s="1"/>
  <c r="AF8" i="7"/>
  <c r="AF16" i="7"/>
  <c r="AF9" i="7"/>
  <c r="J8" i="7"/>
  <c r="F8" i="7" s="1"/>
  <c r="J13" i="7"/>
  <c r="F13" i="7" s="1"/>
  <c r="E13" i="7" s="1"/>
  <c r="O12" i="7"/>
  <c r="AM12" i="7" s="1"/>
  <c r="J10" i="7"/>
  <c r="F10" i="7" s="1"/>
  <c r="E10" i="7" s="1"/>
  <c r="J8" i="11"/>
  <c r="AE12" i="7"/>
  <c r="N8" i="5"/>
  <c r="C8" i="8"/>
  <c r="AF15" i="7"/>
  <c r="O15" i="7"/>
  <c r="AW7" i="6"/>
  <c r="K7" i="7"/>
  <c r="O11" i="7"/>
  <c r="E11" i="7" s="1"/>
  <c r="E8" i="7" l="1"/>
  <c r="AM8" i="7"/>
  <c r="AM10" i="7"/>
  <c r="AM15" i="7"/>
  <c r="J9" i="11"/>
  <c r="AE13" i="7"/>
  <c r="D13" i="7" s="1"/>
  <c r="E12" i="8" s="1"/>
  <c r="AF14" i="7"/>
  <c r="J10" i="11" s="1"/>
  <c r="J6" i="11"/>
  <c r="AE10" i="7"/>
  <c r="C10" i="7" s="1"/>
  <c r="AN7" i="7"/>
  <c r="L7" i="7"/>
  <c r="C13" i="7"/>
  <c r="D11" i="7"/>
  <c r="AM11" i="7"/>
  <c r="C11" i="7" s="1"/>
  <c r="J4" i="11"/>
  <c r="AE8" i="7"/>
  <c r="C8" i="7" s="1"/>
  <c r="D8" i="7"/>
  <c r="J5" i="11"/>
  <c r="AE9" i="7"/>
  <c r="D9" i="7" s="1"/>
  <c r="J11" i="11"/>
  <c r="AE15" i="7"/>
  <c r="AM16" i="7"/>
  <c r="EN6" i="1"/>
  <c r="AM9" i="7"/>
  <c r="G7" i="7"/>
  <c r="J12" i="11"/>
  <c r="AE16" i="7"/>
  <c r="E15" i="7"/>
  <c r="E12" i="7"/>
  <c r="O14" i="7"/>
  <c r="AM14" i="7" s="1"/>
  <c r="D10" i="7" l="1"/>
  <c r="C16" i="7"/>
  <c r="AE14" i="7"/>
  <c r="C9" i="7"/>
  <c r="F5" i="11"/>
  <c r="I5" i="11" s="1"/>
  <c r="K5" i="11" s="1"/>
  <c r="G8" i="9"/>
  <c r="E8" i="8"/>
  <c r="F9" i="11"/>
  <c r="I9" i="11" s="1"/>
  <c r="K9" i="11" s="1"/>
  <c r="G12" i="9"/>
  <c r="EO6" i="1"/>
  <c r="D12" i="7"/>
  <c r="E11" i="8" s="1"/>
  <c r="C12" i="7"/>
  <c r="F6" i="11"/>
  <c r="I6" i="11" s="1"/>
  <c r="G9" i="9"/>
  <c r="E9" i="8"/>
  <c r="J7" i="7"/>
  <c r="E14" i="7"/>
  <c r="G10" i="9"/>
  <c r="F7" i="11"/>
  <c r="I7" i="11" s="1"/>
  <c r="K7" i="11" s="1"/>
  <c r="E10" i="8"/>
  <c r="C15" i="7"/>
  <c r="D15" i="7"/>
  <c r="E14" i="8" s="1"/>
  <c r="G7" i="9"/>
  <c r="E7" i="8"/>
  <c r="F4" i="11"/>
  <c r="I4" i="11" s="1"/>
  <c r="D16" i="7"/>
  <c r="E15" i="8" s="1"/>
  <c r="AH7" i="7"/>
  <c r="P7" i="7"/>
  <c r="X7" i="7"/>
  <c r="V7" i="7"/>
  <c r="AL7" i="7"/>
  <c r="U7" i="7"/>
  <c r="AK7" i="7"/>
  <c r="T7" i="7"/>
  <c r="S7" i="7"/>
  <c r="Q7" i="7"/>
  <c r="AJ7" i="7"/>
  <c r="AI7" i="7"/>
  <c r="K4" i="11" l="1"/>
  <c r="N10" i="9"/>
  <c r="Q10" i="9" s="1"/>
  <c r="F10" i="9" s="1"/>
  <c r="M10" i="9"/>
  <c r="E10" i="9" s="1"/>
  <c r="L10" i="9"/>
  <c r="D10" i="9" s="1"/>
  <c r="N7" i="9"/>
  <c r="Q7" i="9" s="1"/>
  <c r="F7" i="9" s="1"/>
  <c r="M7" i="9"/>
  <c r="E7" i="9" s="1"/>
  <c r="L7" i="9"/>
  <c r="D7" i="9" s="1"/>
  <c r="G14" i="9"/>
  <c r="L11" i="11" s="1"/>
  <c r="F11" i="11"/>
  <c r="I11" i="11" s="1"/>
  <c r="AC7" i="7"/>
  <c r="O7" i="7" s="1"/>
  <c r="L4" i="11"/>
  <c r="M4" i="11" s="1"/>
  <c r="N4" i="11" s="1"/>
  <c r="L7" i="11"/>
  <c r="M7" i="11" s="1"/>
  <c r="N7" i="11" s="1"/>
  <c r="G15" i="9"/>
  <c r="F12" i="11"/>
  <c r="I12" i="11" s="1"/>
  <c r="K12" i="11" s="1"/>
  <c r="M9" i="9"/>
  <c r="E9" i="9" s="1"/>
  <c r="L9" i="9"/>
  <c r="D9" i="9" s="1"/>
  <c r="N9" i="9"/>
  <c r="Q9" i="9" s="1"/>
  <c r="F9" i="9" s="1"/>
  <c r="L8" i="9"/>
  <c r="D8" i="9" s="1"/>
  <c r="N8" i="9"/>
  <c r="Q8" i="9" s="1"/>
  <c r="F8" i="9" s="1"/>
  <c r="M8" i="9"/>
  <c r="E8" i="9" s="1"/>
  <c r="L6" i="11"/>
  <c r="M6" i="11" s="1"/>
  <c r="N6" i="11" s="1"/>
  <c r="L12" i="9"/>
  <c r="D12" i="9" s="1"/>
  <c r="M12" i="9"/>
  <c r="E12" i="9" s="1"/>
  <c r="N12" i="9"/>
  <c r="Q12" i="9" s="1"/>
  <c r="F12" i="9" s="1"/>
  <c r="L5" i="11"/>
  <c r="M5" i="11" s="1"/>
  <c r="N5" i="11" s="1"/>
  <c r="K6" i="11"/>
  <c r="F8" i="11"/>
  <c r="I8" i="11" s="1"/>
  <c r="K8" i="11" s="1"/>
  <c r="G11" i="9"/>
  <c r="L9" i="11"/>
  <c r="M9" i="11" s="1"/>
  <c r="N9" i="11" s="1"/>
  <c r="F7" i="7"/>
  <c r="C14" i="7"/>
  <c r="D14" i="7"/>
  <c r="E13" i="8" s="1"/>
  <c r="AF7" i="7"/>
  <c r="I7" i="9" l="1"/>
  <c r="I10" i="9"/>
  <c r="I12" i="9"/>
  <c r="I8" i="9"/>
  <c r="I9" i="9"/>
  <c r="E7" i="7"/>
  <c r="N15" i="9"/>
  <c r="Q15" i="9" s="1"/>
  <c r="F15" i="9" s="1"/>
  <c r="L15" i="9"/>
  <c r="D15" i="9" s="1"/>
  <c r="M15" i="9"/>
  <c r="E15" i="9" s="1"/>
  <c r="J3" i="11"/>
  <c r="AE7" i="7"/>
  <c r="L12" i="11"/>
  <c r="M12" i="11" s="1"/>
  <c r="N12" i="11" s="1"/>
  <c r="R12" i="9"/>
  <c r="H12" i="9"/>
  <c r="F12" i="8" s="1"/>
  <c r="K11" i="11"/>
  <c r="M11" i="11"/>
  <c r="N11" i="11" s="1"/>
  <c r="R7" i="9"/>
  <c r="H7" i="9"/>
  <c r="M14" i="9"/>
  <c r="E14" i="9" s="1"/>
  <c r="L14" i="9"/>
  <c r="D14" i="9" s="1"/>
  <c r="N14" i="9"/>
  <c r="Q14" i="9" s="1"/>
  <c r="F14" i="9" s="1"/>
  <c r="R10" i="9"/>
  <c r="H10" i="9"/>
  <c r="F10" i="11"/>
  <c r="I10" i="11" s="1"/>
  <c r="K10" i="11" s="1"/>
  <c r="G13" i="9"/>
  <c r="R8" i="9"/>
  <c r="H8" i="9"/>
  <c r="N11" i="9"/>
  <c r="Q11" i="9" s="1"/>
  <c r="F11" i="9" s="1"/>
  <c r="L11" i="9"/>
  <c r="D11" i="9" s="1"/>
  <c r="M11" i="9"/>
  <c r="E11" i="9" s="1"/>
  <c r="L8" i="11"/>
  <c r="M8" i="11" s="1"/>
  <c r="N8" i="11" s="1"/>
  <c r="H9" i="9"/>
  <c r="R9" i="9"/>
  <c r="AM7" i="7"/>
  <c r="G3" i="11"/>
  <c r="I14" i="9" l="1"/>
  <c r="H14" i="9"/>
  <c r="F14" i="8" s="1"/>
  <c r="G12" i="8"/>
  <c r="H12" i="8" s="1"/>
  <c r="L12" i="8"/>
  <c r="I11" i="9"/>
  <c r="I15" i="9"/>
  <c r="J10" i="9"/>
  <c r="F10" i="8"/>
  <c r="D7" i="7"/>
  <c r="C7" i="7"/>
  <c r="R11" i="9"/>
  <c r="H11" i="9"/>
  <c r="F11" i="8" s="1"/>
  <c r="R15" i="9"/>
  <c r="H15" i="9"/>
  <c r="F15" i="8" s="1"/>
  <c r="J12" i="9"/>
  <c r="R14" i="9"/>
  <c r="J9" i="9"/>
  <c r="F9" i="8"/>
  <c r="F8" i="8"/>
  <c r="J8" i="9"/>
  <c r="M13" i="9"/>
  <c r="E13" i="9" s="1"/>
  <c r="L13" i="9"/>
  <c r="D13" i="9" s="1"/>
  <c r="N13" i="9"/>
  <c r="Q13" i="9" s="1"/>
  <c r="F13" i="9" s="1"/>
  <c r="L10" i="11"/>
  <c r="M10" i="11" s="1"/>
  <c r="N10" i="11" s="1"/>
  <c r="F7" i="8"/>
  <c r="J7" i="9"/>
  <c r="J14" i="9" l="1"/>
  <c r="K12" i="8"/>
  <c r="G11" i="8"/>
  <c r="H11" i="8" s="1"/>
  <c r="L11" i="8"/>
  <c r="I11" i="8"/>
  <c r="I12" i="8"/>
  <c r="J12" i="8" s="1"/>
  <c r="G14" i="8"/>
  <c r="I14" i="8" s="1"/>
  <c r="L14" i="8"/>
  <c r="H14" i="8"/>
  <c r="I13" i="9"/>
  <c r="G15" i="8"/>
  <c r="I15" i="8" s="1"/>
  <c r="L15" i="8"/>
  <c r="E6" i="8"/>
  <c r="F3" i="11"/>
  <c r="G6" i="9"/>
  <c r="R13" i="9"/>
  <c r="H13" i="9"/>
  <c r="F13" i="8" s="1"/>
  <c r="L7" i="8"/>
  <c r="G7" i="8"/>
  <c r="I7" i="8" s="1"/>
  <c r="L9" i="8"/>
  <c r="G9" i="8"/>
  <c r="I9" i="8" s="1"/>
  <c r="J15" i="9"/>
  <c r="J11" i="9"/>
  <c r="L10" i="8"/>
  <c r="G10" i="8"/>
  <c r="I10" i="8" s="1"/>
  <c r="L8" i="8"/>
  <c r="G8" i="8"/>
  <c r="I8" i="8" s="1"/>
  <c r="H8" i="8"/>
  <c r="H15" i="8" l="1"/>
  <c r="J15" i="8" s="1"/>
  <c r="J11" i="8"/>
  <c r="K11" i="8"/>
  <c r="K15" i="8"/>
  <c r="G13" i="8"/>
  <c r="H13" i="8" s="1"/>
  <c r="L13" i="8"/>
  <c r="I13" i="8"/>
  <c r="J14" i="8"/>
  <c r="K14" i="8"/>
  <c r="H10" i="8"/>
  <c r="J10" i="8" s="1"/>
  <c r="H9" i="8"/>
  <c r="J9" i="8" s="1"/>
  <c r="H7" i="8"/>
  <c r="J7" i="8" s="1"/>
  <c r="J13" i="9"/>
  <c r="L3" i="11"/>
  <c r="I3" i="11"/>
  <c r="J8" i="8"/>
  <c r="K8" i="8"/>
  <c r="L6" i="9"/>
  <c r="N6" i="9"/>
  <c r="M6" i="9"/>
  <c r="K7" i="8" l="1"/>
  <c r="K9" i="8"/>
  <c r="K10" i="8"/>
  <c r="J13" i="8"/>
  <c r="K13" i="8"/>
  <c r="E6" i="9"/>
  <c r="Q6" i="9"/>
  <c r="D6" i="9"/>
  <c r="K3" i="11"/>
  <c r="M3" i="11"/>
  <c r="N3" i="11" l="1"/>
  <c r="F6" i="9"/>
  <c r="H6" i="9" s="1"/>
  <c r="R6" i="9"/>
  <c r="I6" i="9"/>
  <c r="J6" i="9" l="1"/>
  <c r="F6" i="8"/>
  <c r="G6" i="8" l="1"/>
  <c r="H6" i="8" s="1"/>
  <c r="L6" i="8"/>
  <c r="K6" i="8" l="1"/>
  <c r="I6" i="8"/>
  <c r="J6" i="8" l="1"/>
</calcChain>
</file>

<file path=xl/sharedStrings.xml><?xml version="1.0" encoding="utf-8"?>
<sst xmlns="http://schemas.openxmlformats.org/spreadsheetml/2006/main" count="6959" uniqueCount="2908">
  <si>
    <t>序号</t>
  </si>
  <si>
    <t>设备名称</t>
  </si>
  <si>
    <t>环网速率</t>
  </si>
  <si>
    <t>设备型号</t>
  </si>
  <si>
    <t>200GE</t>
  </si>
  <si>
    <t>50GE</t>
  </si>
  <si>
    <t>10GE</t>
  </si>
  <si>
    <t>GE</t>
  </si>
  <si>
    <t>3m尾纤</t>
  </si>
  <si>
    <t>15m尾纤</t>
  </si>
  <si>
    <t>长沙县会展中心滨河路南段-HW980-SPN-1</t>
  </si>
  <si>
    <t>新增OptiX SPN 980</t>
  </si>
  <si>
    <t>单</t>
  </si>
  <si>
    <t>长沙县会展中心E3展馆西-HW980-SPN-1</t>
  </si>
  <si>
    <t>长沙县会展中心梯塘路与中轴路交汇处-HW980-SPN-1</t>
  </si>
  <si>
    <t>长沙县黄兴菜市场（铁塔）-HW980-SPN-1</t>
  </si>
  <si>
    <t>长沙县MOMA当代-HW980-SPN-1</t>
  </si>
  <si>
    <t>长沙天心佛奥康桥水岸(1至7栋)-HW980-SPN-1</t>
  </si>
  <si>
    <t>长沙雨花区中天瑞景大厦南北栋-HW980-SPN-1</t>
  </si>
  <si>
    <t>长沙岳麓区景秀江山-HW980-SPN-1</t>
  </si>
  <si>
    <t>长沙岳麓区西子湖畔-HW980-SPN-1</t>
  </si>
  <si>
    <t>长沙岳麓区茶山馨苑-HW980-SPN-1</t>
  </si>
  <si>
    <t>长沙岳麓区天元涉外景园C区-HW980-SPN-1</t>
  </si>
  <si>
    <t>长沙岳麓区中天西栖里-HW980-SPN-1</t>
  </si>
  <si>
    <t>长沙岳麓区麓山翰林苑-HW980-SPN-1</t>
  </si>
  <si>
    <t>长沙岳麓区未来城-HW980-SPN-1</t>
  </si>
  <si>
    <t>长沙岳麓区奥克斯中心(S4-S5栋)-HW980-SPN-1</t>
  </si>
  <si>
    <t>长沙望城新康镇湘村-HW970-SPN-1</t>
  </si>
  <si>
    <t>新增OptiX SPN 970</t>
  </si>
  <si>
    <t>长沙望城区金富星城-HW980-SPN-1</t>
  </si>
  <si>
    <t>长沙望城区黄桥大道鸟山塘-HW970-SPN-1</t>
  </si>
  <si>
    <t>普</t>
  </si>
  <si>
    <t>长沙望城区新雅黄金苑F-HW970-SPN-1</t>
  </si>
  <si>
    <t>长沙望城碧桂园培文府7栋一单元B1F-HW970-SPN-1</t>
  </si>
  <si>
    <t>长沙望城区靖港何家湾-HW970-SPN-1</t>
  </si>
  <si>
    <t>长沙望城靖港镇农溪学校-HW970-SPN-1</t>
  </si>
  <si>
    <t>长沙望城靖港船厂-HW970-SPN-1</t>
  </si>
  <si>
    <t>长沙望城靖港金星小区-HW970-SPN-1</t>
  </si>
  <si>
    <t>长沙望城区靖港潘溪联通共站-HW970-SPN-1</t>
  </si>
  <si>
    <t>长沙望城区胜利村长源组-HW970-SPN-1</t>
  </si>
  <si>
    <t>长沙望城雷锋街道枫树村索马山组-HW970-SPN-1</t>
  </si>
  <si>
    <t>长沙望城黄桥大道施救站-HW970-SPN-1</t>
  </si>
  <si>
    <t>长沙望城西湖御苑44栋楼顶-HW970-SPN-1</t>
  </si>
  <si>
    <t>长沙望城坪山家园9栋2单元1F三网-HW970-SPN-1</t>
  </si>
  <si>
    <t>长沙望城夏鹃路泉水路口-HW970-SPN-1</t>
  </si>
  <si>
    <t>长沙望城区海德广场-HW970-SPN-1</t>
  </si>
  <si>
    <t>长沙望城区雷锋妇产医院-HW970-SPN-1</t>
  </si>
  <si>
    <t>长沙望城区龙湖湘峰原著-HW970-SPN-1</t>
  </si>
  <si>
    <t>长沙望城黄金-HW970-SPN-1</t>
  </si>
  <si>
    <t>长沙望城黄金园木马坳-HW970-SPN-1</t>
  </si>
  <si>
    <t>长沙望城黄金毛家坝-HW970-SPN-1</t>
  </si>
  <si>
    <t>长沙望城黄金乡白马村东-HW970-SPN-1</t>
  </si>
  <si>
    <t>长沙望城乌山英雄岭村赤塘组-HW970-SPN-1</t>
  </si>
  <si>
    <t>长沙望城黄金桂芳村平岭塘-HW970-SPN-1</t>
  </si>
  <si>
    <t>长沙望城高新区刘家湾-HW970-SPN-1</t>
  </si>
  <si>
    <t>长沙望城香炉洲大桥西-HW970-SPN-1</t>
  </si>
  <si>
    <t>长沙望城桐木佳园-HW970-SPN-1</t>
  </si>
  <si>
    <t>长沙望城山杏路桥头铺路口-HW970-SPN-1</t>
  </si>
  <si>
    <t>长沙望城天健云麓府6栋西单元B1F-HW970-SPN-1</t>
  </si>
  <si>
    <t>长沙望城319与望雷路交汇处二-HW970-SPN-1</t>
  </si>
  <si>
    <t>长沙望城区长湘公路牛栏冲-HW970-SPN-1</t>
  </si>
  <si>
    <t>长沙望城区茶亭楠竹山-HW970-SPN-1</t>
  </si>
  <si>
    <t>长沙望城区长湘公路戴公桥-HW970-SPN-1</t>
  </si>
  <si>
    <t>长沙岳麓区麓枫和苑-HW980-SPN-1</t>
  </si>
  <si>
    <t>长沙望城区润和长郡-HW980-SPN-1</t>
  </si>
  <si>
    <t>长沙望城雨敞坪泉宏稽山南-HW970-SPN-1</t>
  </si>
  <si>
    <t>长沙望城黄桥大道与雪松路交叉口北二-HW970-SPN-1</t>
  </si>
  <si>
    <t>长沙星沙比亚迪黄花厂区立体车库楼顶-HW970-SPN-1</t>
  </si>
  <si>
    <t>长沙望城白若铺基站-HW980-SPN-1</t>
  </si>
  <si>
    <t>地市</t>
  </si>
  <si>
    <t>县城区</t>
  </si>
  <si>
    <t>无线站点名称</t>
  </si>
  <si>
    <t>建设方案</t>
  </si>
  <si>
    <t>施工单位</t>
  </si>
  <si>
    <t>开通方式</t>
  </si>
  <si>
    <t>新增设备</t>
  </si>
  <si>
    <t>扩容板件</t>
  </si>
  <si>
    <t>线路侧光模块</t>
  </si>
  <si>
    <t>业务侧光模块</t>
  </si>
  <si>
    <t>拆除设备</t>
  </si>
  <si>
    <t>拆除无源波分</t>
  </si>
  <si>
    <t>新增材料</t>
  </si>
  <si>
    <t>所属C-RAN区</t>
  </si>
  <si>
    <t>设备名称（含拉远上挂站点）</t>
  </si>
  <si>
    <t>现有设备型号</t>
  </si>
  <si>
    <t>现有10GE板件配置数量</t>
  </si>
  <si>
    <t>现有10GE配置模块数量</t>
  </si>
  <si>
    <t>已使用10GE模块()</t>
  </si>
  <si>
    <t>现有GE配置模块数量（板件可配置模块总数量）</t>
  </si>
  <si>
    <t>已使用GE模块</t>
  </si>
  <si>
    <t>新增SPN设备</t>
  </si>
  <si>
    <t>新增厂家型号</t>
  </si>
  <si>
    <t>新建环网</t>
  </si>
  <si>
    <t>扩容200GE板件</t>
  </si>
  <si>
    <t>扩容100GE板件</t>
  </si>
  <si>
    <t>扩容50GE板件</t>
  </si>
  <si>
    <t>扩容10GE板件</t>
  </si>
  <si>
    <t>扩容GE板件</t>
  </si>
  <si>
    <t>2M板</t>
  </si>
  <si>
    <t>扩容200GE光模块</t>
  </si>
  <si>
    <t>扩容100GE光模块</t>
  </si>
  <si>
    <t>扩容50GE光模块</t>
  </si>
  <si>
    <t>扩容10GE光模块</t>
  </si>
  <si>
    <t>扩容GE光模块</t>
  </si>
  <si>
    <t>扩容GE电模块</t>
  </si>
  <si>
    <t>机柜</t>
  </si>
  <si>
    <t>子框</t>
  </si>
  <si>
    <t>电源线</t>
  </si>
  <si>
    <t>尾纤</t>
  </si>
  <si>
    <t>1:6(25GE)</t>
  </si>
  <si>
    <t>1:6(10GE)</t>
  </si>
  <si>
    <t>1:12(10GE+25GE)</t>
  </si>
  <si>
    <t>无源波分</t>
  </si>
  <si>
    <t>半有源波分</t>
  </si>
  <si>
    <t>新增列头柜</t>
  </si>
  <si>
    <t>新增列头柜空开</t>
  </si>
  <si>
    <t>新增列头柜熔丝</t>
  </si>
  <si>
    <t>新增综合机柜</t>
  </si>
  <si>
    <t>新增ODF架</t>
  </si>
  <si>
    <t>新增ODF子框</t>
  </si>
  <si>
    <t>新增走线架</t>
  </si>
  <si>
    <t>新增尾纤槽</t>
  </si>
  <si>
    <t>新增电力电缆</t>
  </si>
  <si>
    <t>网线（6类线）</t>
  </si>
  <si>
    <t>2M线</t>
  </si>
  <si>
    <t>新增设备成端尾纤</t>
  </si>
  <si>
    <t>扩容板件成端尾纤</t>
  </si>
  <si>
    <t>无源波分成端尾纤</t>
  </si>
  <si>
    <t>半有源波分成端尾纤</t>
  </si>
  <si>
    <t>设备成环跳纤（机房内）</t>
  </si>
  <si>
    <t>设备成环跳纤（机房外）</t>
  </si>
  <si>
    <t>无源波分跳纤</t>
  </si>
  <si>
    <t>半有源波分跳纤</t>
  </si>
  <si>
    <t>距离</t>
  </si>
  <si>
    <t>调遣里程定额表
（参考下表调遣里程定额表取费）</t>
  </si>
  <si>
    <t>调遣人数定额表</t>
  </si>
  <si>
    <t>施工队伍调遣费（从注册地调遣）</t>
  </si>
  <si>
    <t>单点工日</t>
  </si>
  <si>
    <t>数量</t>
  </si>
  <si>
    <t>机柜数量</t>
  </si>
  <si>
    <t>200GE/100GE光模块</t>
  </si>
  <si>
    <t>50GE光模块</t>
  </si>
  <si>
    <t>10GE光模块</t>
  </si>
  <si>
    <t>GE光模块</t>
  </si>
  <si>
    <t>其中：线路端光模块</t>
  </si>
  <si>
    <t>电力电缆</t>
  </si>
  <si>
    <t>200/100GE</t>
  </si>
  <si>
    <t>1路</t>
  </si>
  <si>
    <t>2路</t>
  </si>
  <si>
    <t>4路</t>
  </si>
  <si>
    <t>8路</t>
  </si>
  <si>
    <t>10路</t>
  </si>
  <si>
    <t>12路</t>
  </si>
  <si>
    <t>16路</t>
  </si>
  <si>
    <t>24路</t>
  </si>
  <si>
    <t>10KM</t>
  </si>
  <si>
    <t>40KM</t>
  </si>
  <si>
    <t>80KM</t>
  </si>
  <si>
    <t>1:6(25GE)室内</t>
  </si>
  <si>
    <t>1:6(25GE)室外</t>
  </si>
  <si>
    <t>1:6(10GE)室内</t>
  </si>
  <si>
    <t>1:6(10GE)室外</t>
  </si>
  <si>
    <t>1:12(10GE)</t>
  </si>
  <si>
    <t>电力电缆RVVZ-3</t>
  </si>
  <si>
    <t>400A</t>
  </si>
  <si>
    <t>500A</t>
  </si>
  <si>
    <t>63A</t>
  </si>
  <si>
    <t>600*600*2000</t>
  </si>
  <si>
    <t>设备侧504芯</t>
  </si>
  <si>
    <t>线路侧504芯</t>
  </si>
  <si>
    <t>72芯</t>
  </si>
  <si>
    <t>600mm</t>
  </si>
  <si>
    <t>240mm</t>
  </si>
  <si>
    <t>RVVZ-16</t>
  </si>
  <si>
    <t>RVVZ-25</t>
  </si>
  <si>
    <t>RVVZ-35</t>
  </si>
  <si>
    <t>RVVZ-70</t>
  </si>
  <si>
    <t>RVVZ-120</t>
  </si>
  <si>
    <t>RVVZ-185</t>
  </si>
  <si>
    <t>RVVZ-240</t>
  </si>
  <si>
    <t>RVVZ-300</t>
  </si>
  <si>
    <t>3米</t>
  </si>
  <si>
    <t>10米</t>
  </si>
  <si>
    <t>15米</t>
  </si>
  <si>
    <t>20米</t>
  </si>
  <si>
    <t>至地市距离
（地市填写）</t>
  </si>
  <si>
    <t>地市至站点距离
（地市填写）</t>
  </si>
  <si>
    <t>合计</t>
  </si>
  <si>
    <t>原机房BBU数量</t>
  </si>
  <si>
    <t>块</t>
  </si>
  <si>
    <t>个</t>
  </si>
  <si>
    <t>端</t>
  </si>
  <si>
    <t>10米条</t>
  </si>
  <si>
    <t>根</t>
  </si>
  <si>
    <t>套</t>
  </si>
  <si>
    <t>架</t>
  </si>
  <si>
    <t>米</t>
  </si>
  <si>
    <t>3米（LC-FC）</t>
  </si>
  <si>
    <t>3米（LC-LC）</t>
  </si>
  <si>
    <t>3米（FC－FC）</t>
  </si>
  <si>
    <t>调遣费（元）</t>
  </si>
  <si>
    <t>人（公式计算）</t>
  </si>
  <si>
    <t>元（公式计算）</t>
  </si>
  <si>
    <t>公式链接</t>
  </si>
  <si>
    <t>信源站名称</t>
  </si>
  <si>
    <t>4G</t>
  </si>
  <si>
    <t>5G</t>
  </si>
  <si>
    <t>700M</t>
  </si>
  <si>
    <t>总计</t>
  </si>
  <si>
    <t>新增BBU数量</t>
  </si>
  <si>
    <t>新增主机单元（BU）数量</t>
  </si>
  <si>
    <t>新增Femto数量</t>
  </si>
  <si>
    <t>是否需反开</t>
  </si>
  <si>
    <t>新增BBU光口数量+主机单元（BU）光口数量</t>
  </si>
  <si>
    <t>Femto光口数量</t>
  </si>
  <si>
    <t>建设方式（新建/共址）</t>
  </si>
  <si>
    <t>光模块类型(彩光模块/白光模块/拉远白光模块)</t>
  </si>
  <si>
    <t>光模块数量</t>
  </si>
  <si>
    <t>传输方式
（无源设备合分波器/光纤直连）</t>
  </si>
  <si>
    <t>长沙</t>
  </si>
  <si>
    <t>望城区</t>
  </si>
  <si>
    <t>长沙望城望府里(1至10栋)-Z5W</t>
  </si>
  <si>
    <t>110092-长沙望城区望府里汇聚点-HW7900-SPN</t>
  </si>
  <si>
    <t>OptiX SPN 7900E-24</t>
  </si>
  <si>
    <t>CRAN</t>
  </si>
  <si>
    <t>室分-垂直行业</t>
  </si>
  <si>
    <t>长沙望城区望府里汇聚点综合机房</t>
  </si>
  <si>
    <t>否</t>
  </si>
  <si>
    <t>共址</t>
  </si>
  <si>
    <t>长沙望城中鼎江岸花城(1至9栋及13栋)-Z5W</t>
  </si>
  <si>
    <t>110094-长沙望城区红旺-汇聚-HW7900-SPN</t>
  </si>
  <si>
    <t>室分</t>
  </si>
  <si>
    <t>长沙望城区红旺综合机房</t>
  </si>
  <si>
    <t>长沙望城高域自然城(1至13栋及20栋)-Z5W</t>
  </si>
  <si>
    <t>长沙望城丽景名苑(1至2栋)-Z5W</t>
  </si>
  <si>
    <t>长沙望城黄桥大道郭亮北路交叉口-Z5H</t>
  </si>
  <si>
    <t>宏站</t>
  </si>
  <si>
    <t>红旺大市场</t>
  </si>
  <si>
    <t>是</t>
  </si>
  <si>
    <t>新建</t>
  </si>
  <si>
    <t>彩光模块</t>
  </si>
  <si>
    <t>长沙望城龙湖翠湖壹号(1至16栋)-Z5W</t>
  </si>
  <si>
    <t>110095-长沙望城区星城4S店汇聚点-HW7900-SPN</t>
  </si>
  <si>
    <t>长沙望城区星城4S店汇聚点综合机房</t>
  </si>
  <si>
    <t>长沙望城盈峰翠邸东南角电信共站-Z5H</t>
  </si>
  <si>
    <t>星城4S店</t>
  </si>
  <si>
    <t>长沙望城晟通研发检测楼-Z5H</t>
  </si>
  <si>
    <t>110098-长沙望城区晟通城汇聚点（奥特莱斯）-汇聚-HW7900-SPN</t>
  </si>
  <si>
    <t>宏站-垂直行业</t>
  </si>
  <si>
    <t>奥特莱斯</t>
  </si>
  <si>
    <t>长沙望城银星路王家湾路口-Z5H</t>
  </si>
  <si>
    <t>110237-长沙望城区银杉路北路灯站-HW970-SPN-1</t>
  </si>
  <si>
    <t>OptiX SPN 970</t>
  </si>
  <si>
    <t>DRAN拉远</t>
  </si>
  <si>
    <t>岳麓区</t>
  </si>
  <si>
    <t>长沙岳麓西点公园里(1至4栋)-H5W</t>
  </si>
  <si>
    <t>110292-长沙岳麓区咸嘉新村CRAN汇聚点-汇聚-HW7900-SPN</t>
  </si>
  <si>
    <t>OptiX SPN 7900E-12</t>
  </si>
  <si>
    <t>长沙岳麓区咸嘉新村CRAN汇聚点综合机房</t>
  </si>
  <si>
    <t>长沙岳麓望兴嘉年华-H5W</t>
  </si>
  <si>
    <t>长沙岳麓汉唐翰林府(2及4及10至17及20至22栋)-H5W</t>
  </si>
  <si>
    <t>长沙岳麓区长潭西线与玉赤大道交叉口（赛恩斯科技园）CRAN汇聚点综合机房</t>
  </si>
  <si>
    <t>长沙岳麓象山国际三期(D3及D5至D9栋)-H5W</t>
  </si>
  <si>
    <t>长沙岳麓滨江府1913(2至4栋)-H5W</t>
  </si>
  <si>
    <t>长沙岳麓区湘潇西南CARN汇聚点综合机房</t>
  </si>
  <si>
    <t>长沙岳麓裕明小区东H-H5H</t>
  </si>
  <si>
    <t>芙蓉区</t>
  </si>
  <si>
    <t>长沙芙蓉医疗器械科技创新产业园(1至3栋)-H5W</t>
  </si>
  <si>
    <t>长沙芙蓉区苹果社区1栋综合机房</t>
  </si>
  <si>
    <t>长沙岳麓钰龙天下一期(3至10栋)-H5W</t>
  </si>
  <si>
    <t>长沙岳麓旭辉藏郡(1至4栋)-H5W</t>
  </si>
  <si>
    <t>长沙县</t>
  </si>
  <si>
    <t>长沙长沙县碧桂园威尼斯城三期(1至8栋)-H5W</t>
  </si>
  <si>
    <t>长沙星沙湘龙街道龙塘安置小区微站-H5X</t>
  </si>
  <si>
    <t>长沙长沙县和悦城(Z1至Z9栋)-H5W</t>
  </si>
  <si>
    <t>长沙县万家丽北路与滨湖西路东南侧公园CRAN综合机房</t>
  </si>
  <si>
    <t>长沙长沙县水渡坪安置小区-H5W</t>
  </si>
  <si>
    <t>长沙长沙县金地艺境花园(G1至G3和G5至G8栋和商业1栋及洋房)-H5W</t>
  </si>
  <si>
    <t>长沙星沙滨湖东四线H-H5H</t>
  </si>
  <si>
    <t>长沙长沙县旭辉东樾城(1至12栋及物业15栋)-H5W</t>
  </si>
  <si>
    <t>长沙县东九线与开元路西北角公园CRAN综合机房</t>
  </si>
  <si>
    <t>长沙长沙县719街区4至6及8栋-H5W</t>
  </si>
  <si>
    <t>长沙长沙县广泰家园(12至16栋)-H5W</t>
  </si>
  <si>
    <t>长沙长沙县明城广场-H5W</t>
  </si>
  <si>
    <t>长沙县星沙六区综合机房</t>
  </si>
  <si>
    <t>长沙长沙县三景华御(1至6栋)-H5W</t>
  </si>
  <si>
    <t>长沙县水利水电汇综合机房</t>
  </si>
  <si>
    <t>长沙长沙县榔梨紫东苑(8至9栋)-H5W</t>
  </si>
  <si>
    <t>长沙县紫东苑汇综合机房</t>
  </si>
  <si>
    <t>长沙长沙县日盛湖湘花苑(1至12栋和15至16栋)-H5W</t>
  </si>
  <si>
    <t>长沙长沙县好望谷云邸(1至11栋)-H5W</t>
  </si>
  <si>
    <t>长沙长沙县山水湾汇综合机房</t>
  </si>
  <si>
    <t>长沙星沙美林水郡篮球场-H5H</t>
  </si>
  <si>
    <t>长沙长沙县恒广国际景园三期(2至4栋)-H5W</t>
  </si>
  <si>
    <t>长沙长沙县爱琴海岸(1至7栋)-H5W</t>
  </si>
  <si>
    <t>长沙长沙县蝴蝶谷(1至11栋及A栋公寓)-H5W</t>
  </si>
  <si>
    <t>长沙长沙县东城名苑(1至10栋)-H5W</t>
  </si>
  <si>
    <t>长沙长沙县紫云阁(1至4栋)-H5W</t>
  </si>
  <si>
    <t>长沙长沙县碧桂园星城首府(1至6栋)-H5W</t>
  </si>
  <si>
    <t>长沙长沙县财富港湾-H5W</t>
  </si>
  <si>
    <t>长沙县欣安小区CRAN综合机房</t>
  </si>
  <si>
    <t>长沙长沙县未来现代城(1至4栋)-H5W</t>
  </si>
  <si>
    <t>长沙星沙黄花黄龙村浙商度假村-H5H</t>
  </si>
  <si>
    <t>长沙星沙黄花保税区补点-H5H</t>
  </si>
  <si>
    <t>长沙星沙临空孵化产业园-H5H</t>
  </si>
  <si>
    <t>长沙星沙中电制造园微站-H5X</t>
  </si>
  <si>
    <t>长沙长沙县中电智造园(1至3栋和7栋)-H5W</t>
  </si>
  <si>
    <t>长沙长沙县金科景朝集美星宸(G1至G13栋)-H5W</t>
  </si>
  <si>
    <t>长沙县东十路与县映霞路西北角CRAN综合机房</t>
  </si>
  <si>
    <t>长沙长沙县时代星城(1至5栋)-H5W</t>
  </si>
  <si>
    <t>长沙长沙县敏捷珑悦府(1至3栋和住宅4至7栋)-H5W</t>
  </si>
  <si>
    <t>长沙县映霞路与枫树路东北角CRAN综合机房</t>
  </si>
  <si>
    <t>长沙星沙凉塘东路与双塘路交汇处-H5H</t>
  </si>
  <si>
    <t>长沙星沙交院安置区-H5H</t>
  </si>
  <si>
    <t>长沙长沙县榔梨公租房三期(3栋和25栋及31至33栋)-H5W</t>
  </si>
  <si>
    <t>长沙长沙县经开区管委会-H5W</t>
  </si>
  <si>
    <t>长沙星沙榔梨保家安置区北-H5H</t>
  </si>
  <si>
    <t>长沙星沙晟象智慧物流园-H5H</t>
  </si>
  <si>
    <t>110606-长沙县黄江大道收费站路口-HW970-SPN</t>
  </si>
  <si>
    <t>长沙星沙回龙中学-H5H</t>
  </si>
  <si>
    <t>长沙星沙榔梨街道金托村洋鸡冲-H5H</t>
  </si>
  <si>
    <t>开福区</t>
  </si>
  <si>
    <t>长沙开福保利堂悦(1至8栋)-H5W</t>
  </si>
  <si>
    <t>长沙开福区山语城CRAN汇聚点综合机房</t>
  </si>
  <si>
    <t>长沙望城桥驿农力-Z5H</t>
  </si>
  <si>
    <t>110780-长沙望城区桥驿汇聚点-汇聚-HW7900-SPN</t>
  </si>
  <si>
    <t>长沙望城桥驿重建地西北角-Z5H</t>
  </si>
  <si>
    <t>长沙望城嘉宝橱柜微站-Z5X</t>
  </si>
  <si>
    <t>长沙望城金缇水郡(3至6栋)-Z5W</t>
  </si>
  <si>
    <t>长沙望城南璟滨江书苑一期(1至14栋)-Z5W</t>
  </si>
  <si>
    <t>长沙望城帝辰观澜荟锦(1至6栋及S1至S2栋)-Z5W</t>
  </si>
  <si>
    <t>长沙望城学府星城(1至3和5至7栋)-Z5W</t>
  </si>
  <si>
    <t>长沙望城新康黄沙村-Z5H</t>
  </si>
  <si>
    <t>110803-长沙望城区新康汇聚-汇聚-HW7900-SPN</t>
  </si>
  <si>
    <t>长沙望城湘江村-Z5H</t>
  </si>
  <si>
    <t>长沙望城靖港六中-Z5H</t>
  </si>
  <si>
    <t>110814-长沙望城区靖港汇聚点-汇聚-HW7900-SPN</t>
  </si>
  <si>
    <t>长沙望城靖港镇格塘村邓家坪-Z5H</t>
  </si>
  <si>
    <t>长沙望城乌山街道八曲河村村委会-Z5H</t>
  </si>
  <si>
    <t>乌山汇聚</t>
  </si>
  <si>
    <t>长沙望城光明村电信共站-Z5H</t>
  </si>
  <si>
    <t>友仁汇聚</t>
  </si>
  <si>
    <t>长沙望城白箬铺胜和村-Z5H</t>
  </si>
  <si>
    <t>长沙望城金州大道宜家坡-Z5H</t>
  </si>
  <si>
    <t>长沙望城白若铺金星村-Z5H</t>
  </si>
  <si>
    <t>长沙望城铜官新镇-Z5H</t>
  </si>
  <si>
    <t>长沙望城铜官电信局共站-Z5H</t>
  </si>
  <si>
    <t>长沙望城铜官海旭实业-Z5H</t>
  </si>
  <si>
    <t>长沙望城铜官老街共站-Z5H</t>
  </si>
  <si>
    <t>长沙望城铜官镇泗洲寺小区南-Z5H</t>
  </si>
  <si>
    <t>长沙望城铜官陶城医院北-Z5H</t>
  </si>
  <si>
    <t>长沙望城铜官居委会微站-Z5X</t>
  </si>
  <si>
    <t>长沙望城铜官万兴小区(1至6栋及12栋)-Z5W</t>
  </si>
  <si>
    <t>长沙望城茶亭XA部-Z5H</t>
  </si>
  <si>
    <t>长沙望城茶亭镇谭家园村-Z5H</t>
  </si>
  <si>
    <t>长沙望城望岳高速华林村-Z5H</t>
  </si>
  <si>
    <t>长沙望城乔口镇渔都-Z5H</t>
  </si>
  <si>
    <t>110828-长沙望城区乔口镇CRAN-汇聚-HW7900-SPN</t>
  </si>
  <si>
    <t>乔口新汇聚</t>
  </si>
  <si>
    <t>长沙望城乔口镇AG共站-Z5H</t>
  </si>
  <si>
    <t>长沙望城乔口渔都乐园-Z5H</t>
  </si>
  <si>
    <t>长沙望城乔口古镇东-Z5H</t>
  </si>
  <si>
    <t>长沙岳麓华润琨瑜府(2至8栋和11栋)-H5W</t>
  </si>
  <si>
    <t>长沙岳麓中建钰山湖(南区)-H5W</t>
  </si>
  <si>
    <t>长沙岳麓中建钰山湖(北区)-H5W</t>
  </si>
  <si>
    <t>长沙岳麓铖锋大厦-H5W</t>
  </si>
  <si>
    <t>长沙岳麓爱家梅溪府(住宅1至6栋及公寓S1至S2栋)-H5W</t>
  </si>
  <si>
    <t>长沙岳麓区德泓进口汽车CRAN汇聚点综合机房</t>
  </si>
  <si>
    <t>长沙岳麓泉塘冲-H5H</t>
  </si>
  <si>
    <t>雨花区</t>
  </si>
  <si>
    <t>长沙雨花茂华国际湘(B13和B18和A8至A10和C1至C3栋)-H5W</t>
  </si>
  <si>
    <t>110920-长沙雨花区华菱地标-汇聚-HW7900-SPN</t>
  </si>
  <si>
    <t>长沙雨花商贸东北角-H5H</t>
  </si>
  <si>
    <t>OptiX SPN 980</t>
  </si>
  <si>
    <t>长沙望城时代倾城四期南-Z5H</t>
  </si>
  <si>
    <t>长沙望城工商大学北校区教学综合楼-Z5W</t>
  </si>
  <si>
    <t>长沙望城顺舟旺府大康足道-Z5H</t>
  </si>
  <si>
    <t>长沙望城金甲冲路桑梓路口-Z5H</t>
  </si>
  <si>
    <t>长沙望城金荣科技产业园(E1至E3和E6至E8和E11至E12及F1栋)-Z5W</t>
  </si>
  <si>
    <t>长沙望城大汉金桥永旺科技产业园(1至2栋及8至19栋)-Z5W</t>
  </si>
  <si>
    <t>长沙望城黄金华瑞生态农庄-Z5H</t>
  </si>
  <si>
    <t>111077-长沙望城区黄金文革桥-HW970-SPN-1</t>
  </si>
  <si>
    <t>长沙望城长益复线乌山镇龙王岭-Z5H</t>
  </si>
  <si>
    <t>长沙望城联通奥特莱斯微站-Z5X</t>
  </si>
  <si>
    <t>长沙望城熙庭原著(1至19栋)-Z5W</t>
  </si>
  <si>
    <t>长沙望城区小河路南综合机房</t>
  </si>
  <si>
    <t>长沙望城经开区管委会-Z5W</t>
  </si>
  <si>
    <t>长沙望城群峰高铁明珠(1至3栋)-Z5W</t>
  </si>
  <si>
    <t>长沙望城博雅学校-Z5H</t>
  </si>
  <si>
    <t>长沙望城中粮观澜壹品5栋楼顶-Z5H</t>
  </si>
  <si>
    <t>长沙望城金地自在城15栋楼顶-Z5H</t>
  </si>
  <si>
    <t>长沙望城金地自在城28栋楼顶-Z5H</t>
  </si>
  <si>
    <t>长沙望城普瑞温泉酒店-Z5W</t>
  </si>
  <si>
    <t>长沙望城永通大道长月思源学校-Z5H</t>
  </si>
  <si>
    <t>长沙望城上居壹品(1至7栋)-Z5W</t>
  </si>
  <si>
    <t>长沙望城丽景华庭西-Z5H</t>
  </si>
  <si>
    <t>长沙望城百合湖滨一期(1至10及13至14栋)-Z5W</t>
  </si>
  <si>
    <t>长沙望城区奥莱小镇CRAN综合机房</t>
  </si>
  <si>
    <t>长沙望城百合湖滨一期(11至12及15至16栋)-Z5W</t>
  </si>
  <si>
    <t>长沙望城联城国际(C1至C7栋及酒店及超市)-Z5W</t>
  </si>
  <si>
    <t>长沙望城联城国际(C8至C12栋及A1至A2栋)-Z5W</t>
  </si>
  <si>
    <t>长沙望城景城御苑(2至3栋)-Z5W</t>
  </si>
  <si>
    <t>长沙望城景城苑(1至3栋)-Z5W</t>
  </si>
  <si>
    <t>长沙开福中南国家数字出版基地马栏山园区(A栋和数字文化艺术中心)-H5W</t>
  </si>
  <si>
    <t>长沙开福区马栏山文化创业园CRAN汇聚点综合机房</t>
  </si>
  <si>
    <t>长沙开福中南国家数字出版基地马栏山园区(服务型公寓和交流中心和SHOH栋)-H5W</t>
  </si>
  <si>
    <t>长沙开福中南国家数字出版基地马栏山园区(B栋和员工俱乐部和演播中心)-H5W</t>
  </si>
  <si>
    <t>长沙望城河西汽车城-Z5H</t>
  </si>
  <si>
    <t>长沙望城雷锋英伦庄园-Z5H</t>
  </si>
  <si>
    <t>长沙望城雷锋小庆农庄-Z5H</t>
  </si>
  <si>
    <t>111201-长沙望城区坪山-HW970-SPN-1</t>
  </si>
  <si>
    <t>长沙望城龙洞村永红组-Z5H</t>
  </si>
  <si>
    <t>111202-长沙望城区龙云-HW970-SPN-1</t>
  </si>
  <si>
    <t>长沙望城YD新康乡-Z5H</t>
  </si>
  <si>
    <t>长沙望城乌山黄花-Z5H</t>
  </si>
  <si>
    <t>长沙望城岳临高速罗家湾-Z5H</t>
  </si>
  <si>
    <t>长沙望城莲花金凤村2-Z5H</t>
  </si>
  <si>
    <t>长沙芙蓉宇成朝阳广场(T1和T3栋塔楼)-H5W</t>
  </si>
  <si>
    <t>天心区</t>
  </si>
  <si>
    <t>长沙天心九峰安置小区交叉口微站-H5X</t>
  </si>
  <si>
    <t>长沙天心湘府邻伴(1至8栋)-H5W</t>
  </si>
  <si>
    <t>长沙天心区省政府附近综合机房</t>
  </si>
  <si>
    <t>长沙天心通用时代二期(南区1至5栋)-H5W</t>
  </si>
  <si>
    <t>长沙天心区万事佳景园综合机房</t>
  </si>
  <si>
    <t>长沙天心通用时代二期(西区1至4栋)-H5W</t>
  </si>
  <si>
    <t>长沙天心北辰中央公园D区以东-H5H</t>
  </si>
  <si>
    <t>长沙天心中电科技集团第48研究所-H5H</t>
  </si>
  <si>
    <t>长沙开福湘江北尚(1至7栋)-H5W</t>
  </si>
  <si>
    <t>长沙星沙东四路高迪园小区门口微站-H5X</t>
  </si>
  <si>
    <t>111487-长沙县东四路与北斗路东北角CRAN-汇聚-HW7900-SPN</t>
  </si>
  <si>
    <t>长沙长沙县鹏基诺亚山林高迪园(1至7栋)-H5W</t>
  </si>
  <si>
    <t>长沙星沙榔梨新塘1组-H5H</t>
  </si>
  <si>
    <t>长沙长沙县新城朗隽大都会(D1栋)-H5W</t>
  </si>
  <si>
    <t>长沙长沙县新城朗隽大都会(D2栋)-H5W</t>
  </si>
  <si>
    <t>长沙星沙安沙众兴材料-H5H</t>
  </si>
  <si>
    <t>长沙星沙开慧村东-H5H</t>
  </si>
  <si>
    <t>长沙星沙黄兴镇AG东南-H5H</t>
  </si>
  <si>
    <t>长沙星沙黄兴镇蓝田新村刘家坝-H5H</t>
  </si>
  <si>
    <t>111512-长沙县仙人(数据)-汇聚-HW7900-SPN</t>
  </si>
  <si>
    <t>长沙星沙江背镇五美社区烟筒咀组-H5H</t>
  </si>
  <si>
    <t>五美汇聚</t>
  </si>
  <si>
    <t>长沙星沙浏平汝高速江背出入口-H5H</t>
  </si>
  <si>
    <t>长沙星沙北山陆家坝农庄-H5H</t>
  </si>
  <si>
    <t>长沙星沙北山蒿塘共联通-H5H</t>
  </si>
  <si>
    <t>长沙星沙黄兴镇黄金大道站-H5H</t>
  </si>
  <si>
    <t>长沙星沙广众驾校-H5H</t>
  </si>
  <si>
    <t>长沙星沙石油管道新-H5H</t>
  </si>
  <si>
    <t>黄花镇汇聚</t>
  </si>
  <si>
    <t>长沙星沙黄花联盛印务公司-H5H</t>
  </si>
  <si>
    <t>长沙长沙县标志和风苑(一期洋房及二期1至3栋及5至7栋)-H5W</t>
  </si>
  <si>
    <t>长沙长沙县花港国际大酒店-H5W</t>
  </si>
  <si>
    <t>长沙长沙县新阳光创智园(1至5栋)-H5W</t>
  </si>
  <si>
    <t>长沙长沙县自贸临空实验学校教师宿舍(1至3栋)-H5W</t>
  </si>
  <si>
    <t>长沙长沙县紫气东来-H5W</t>
  </si>
  <si>
    <t>长沙长沙县鸿翼飞行训练基地-H5W</t>
  </si>
  <si>
    <t>长沙长沙县空港国际星城(11栋)-H5W</t>
  </si>
  <si>
    <t>长沙星沙黄花镇小塘安置区C区-H5H</t>
  </si>
  <si>
    <t>长沙开福恒大雅苑(1至13栋楼顶美化)-H5W</t>
  </si>
  <si>
    <t>长沙开福恒大雅苑(14至25栋楼顶美化)-H5W</t>
  </si>
  <si>
    <t>长沙开福恒大雅苑(26至33栋楼顶美化)-H5W</t>
  </si>
  <si>
    <t>长沙开福恒大雅苑(34至43栋楼顶美化)-H5W</t>
  </si>
  <si>
    <t>长沙开福恒大雅苑(44至50栋楼顶美化)-H5W</t>
  </si>
  <si>
    <t>长沙开福恒大雅苑(51至53栋楼顶美化)-H5W</t>
  </si>
  <si>
    <t>长沙开福恒大雅苑(54至62和74至75栋楼顶美化)-H5W</t>
  </si>
  <si>
    <t>长沙开福恒大雅苑(63至73和76至77栋楼顶美化)-H5W</t>
  </si>
  <si>
    <t>长沙开福月湖小区二期34栋微站-H5X</t>
  </si>
  <si>
    <t>长沙开福美利新世界(1至12栋)-H5W</t>
  </si>
  <si>
    <t>长沙芙蓉崇文阁AB栋-H5W</t>
  </si>
  <si>
    <t>长沙芙蓉区马王堆陶瓷建材城综合机房</t>
  </si>
  <si>
    <t>长沙芙蓉佳兆业时代广场(1至5栋)-H5W</t>
  </si>
  <si>
    <t>长沙芙蓉区先锋东外滩CRAN汇聚点综合机房</t>
  </si>
  <si>
    <t>长沙芙蓉东来苑办公楼(紫薇华天)-H5W</t>
  </si>
  <si>
    <t>长沙芙蓉西源鑫大厦-H5W</t>
  </si>
  <si>
    <t>长沙芙蓉万家丽MALL广场(1至2号电井)-H5W</t>
  </si>
  <si>
    <t>长沙芙蓉万家丽MALL广场(3至4号电井)-H5W</t>
  </si>
  <si>
    <t>长沙芙蓉TGKH学校二办公楼H-H5H</t>
  </si>
  <si>
    <t>长沙芙蓉草托子路与桃园北路-H5H</t>
  </si>
  <si>
    <t>长沙芙蓉生物机电马坡岭校区4A栋宿舍-H5W</t>
  </si>
  <si>
    <t>长沙芙蓉生物机电知新楼微站-H5X</t>
  </si>
  <si>
    <t>长沙芙蓉中交中央公园D5区(60至65栋)-H5W</t>
  </si>
  <si>
    <t>长沙芙蓉区杉木村CRAN汇聚点综合机房</t>
  </si>
  <si>
    <t>长沙开福香樟雅郡(1至9栋)-H5W</t>
  </si>
  <si>
    <t>长沙开福区伍家岭新综合机房</t>
  </si>
  <si>
    <t>长沙开福鸿邦国际城微站-H5X</t>
  </si>
  <si>
    <t>长沙开福鸿邦国际城微站二-H5X</t>
  </si>
  <si>
    <t>长沙开福北中心保利时代B区(1至9栋)-H5W</t>
  </si>
  <si>
    <t>长沙开福区极目楚天无线机房</t>
  </si>
  <si>
    <t>长沙开福万境潇湘(1至11栋)-H5W</t>
  </si>
  <si>
    <t>长沙开福区新港（铁通）CRAN机房</t>
  </si>
  <si>
    <t>长沙开福恒大御景天下(35至40栋和80栋)-H5W</t>
  </si>
  <si>
    <t>长沙开福德峰小区住宅A区(1至10栋)-H5W</t>
  </si>
  <si>
    <t>长沙开福德峰小区住宅B区(1至7栋)-H5W</t>
  </si>
  <si>
    <t>长沙开福德峰小区住宅C区(1至8栋)-H5W</t>
  </si>
  <si>
    <t>长沙雨花泰禹云开壹品(1至9栋楼顶美化)-H5W</t>
  </si>
  <si>
    <t>长沙雨花区湘府线007号CRAN汇聚点综合机房</t>
  </si>
  <si>
    <t>长沙雨花鼎好医院-H5W</t>
  </si>
  <si>
    <t>长沙雨花五矿万境水岸和苑(1至6栋)-H5W</t>
  </si>
  <si>
    <t>长沙雨花区星莲建材市场CRAN汇聚点综合机房</t>
  </si>
  <si>
    <t>长沙雨花五矿万境水岸和苑(7至15栋)-H5W</t>
  </si>
  <si>
    <t>长沙雨花五矿万境水岸和苑(16至20栋)-H5W</t>
  </si>
  <si>
    <t>长沙雨花五矿万境水岸(7至14栋)-H5W</t>
  </si>
  <si>
    <t>长沙雨花五矿万境水岸(1及3至6栋及15至18栋)-H5W</t>
  </si>
  <si>
    <t>长沙雨花华盛世纪新城(14至26栋)-H5W</t>
  </si>
  <si>
    <t>长沙天心鑫远翡丽郡一期(1到8栋)-H5W</t>
  </si>
  <si>
    <t>工会干部学校（西旭昌汽修）CRAN汇聚点综合机房</t>
  </si>
  <si>
    <t>长沙星沙国展路与香樟路交汇处H-H5H</t>
  </si>
  <si>
    <t>111763-长沙县会展中心梯塘路中段-HW970-SPN-1</t>
  </si>
  <si>
    <t>长沙雨花阳光城嘉林苑(4至8栋)-H5W</t>
  </si>
  <si>
    <t>长沙雨花区花候长沙西北CRAN汇聚点综合机房</t>
  </si>
  <si>
    <t>长沙雨花伊景园滨河苑(1至9栋和11至15栋)-H5W</t>
  </si>
  <si>
    <t>长沙雨花区长沙大道南辅道CRAN汇聚点综合机房</t>
  </si>
  <si>
    <t>长沙雨花伊景园滨河苑(16至29栋)-H5W</t>
  </si>
  <si>
    <t>长沙雨花伊景园滨河苑(1至29栋地面美化)-H5W</t>
  </si>
  <si>
    <t>长沙长沙县会展中心诺富特酒店-H5W</t>
  </si>
  <si>
    <t>长沙长沙县环球融创会展城1至12栋-H5W</t>
  </si>
  <si>
    <t>长沙长沙县环球融创会展城13至18栋-H5W</t>
  </si>
  <si>
    <t>长沙长沙县万科天空之境(1至11栋)-H5W</t>
  </si>
  <si>
    <t>长沙长沙县城发星家(1至3栋)-H5W</t>
  </si>
  <si>
    <t>长沙长沙县城发星家(4至5栋)-H5W</t>
  </si>
  <si>
    <t>长沙雨花高桥友兴家园南-H5H</t>
  </si>
  <si>
    <t>长沙芙蓉金茂建发观悦(1至3和5至8栋)-H5W</t>
  </si>
  <si>
    <t>长沙芙蓉区移动科技公司数据机房</t>
  </si>
  <si>
    <t>长沙芙蓉金茂建发观悦(9至13和15至16和18至19栋和S1栋)-H5W</t>
  </si>
  <si>
    <t>长沙雨花申通快递盒马园区(2和5栋)-H5W</t>
  </si>
  <si>
    <t>长沙雨花区李家塘社区公园西CRAN汇聚点综合机房</t>
  </si>
  <si>
    <t>长沙天心暮云科技学院补点一-H5H</t>
  </si>
  <si>
    <t>长沙天心暮云科技学院补点二-H5H</t>
  </si>
  <si>
    <t>长沙天心四普花园小区水塔-H5H</t>
  </si>
  <si>
    <t>长沙岳麓华润博麓雅园二期(1至8栋)-H5W</t>
  </si>
  <si>
    <t>长沙雨花兴旺壹品-H5W</t>
  </si>
  <si>
    <t>长沙雨花区万家丽桥底CRAN汇聚点综合机房</t>
  </si>
  <si>
    <t>长沙开福鹅羊山小区-H5H</t>
  </si>
  <si>
    <t>长沙开福朝正美苑A区(3至17栋)-H5W</t>
  </si>
  <si>
    <t>长沙开福区朝正美苑CRAN汇聚点综合机房</t>
  </si>
  <si>
    <t>长沙开福朝正美苑B区(2至15栋)-H5W</t>
  </si>
  <si>
    <t>长沙天心福天藏郡(A1至A5和B1至B6栋)-H5W</t>
  </si>
  <si>
    <t>长沙天心区怡海星城CRAN综合机房</t>
  </si>
  <si>
    <t>长沙天心福天藏郡(C1至C6栋)-H5W</t>
  </si>
  <si>
    <t>长沙天心福天藏郡(D1至D6栋)-H5W</t>
  </si>
  <si>
    <t>长沙天心福天藏郡公寓楼(3至5栋)-H5W</t>
  </si>
  <si>
    <t>长沙天心暮云西湖-H5H</t>
  </si>
  <si>
    <t>长沙天心福天藏郡雅苑三期(1至4栋)-H5W</t>
  </si>
  <si>
    <t>长沙雨花华程康复医院-H5W</t>
  </si>
  <si>
    <t>长沙雨花区红星国际大酒店无线机房</t>
  </si>
  <si>
    <t>长沙岳麓妇幼保健院河西新院(妇产住院楼及儿童住院楼及发热门诊)-H5W</t>
  </si>
  <si>
    <t>长沙岳麓妇幼保健院河西新院(医技楼及综合楼)-H5W</t>
  </si>
  <si>
    <t>长沙望城莲花镇枫树窝-Z5H</t>
  </si>
  <si>
    <t>115522-长沙望城区莲花汇聚-汇聚-HW7900-SPN</t>
  </si>
  <si>
    <t>长沙望城惟锦园(1至7栋)-Z5W</t>
  </si>
  <si>
    <t>长沙岳麓益丰产业基地(综合楼)-H5W</t>
  </si>
  <si>
    <t>长沙岳麓区林语路与绕城高速（雷高路与长兴路）CRAN汇聚点综合机房</t>
  </si>
  <si>
    <t>长沙岳麓湖大艾盛智能汽车(一二车间及总装基地)-H5W</t>
  </si>
  <si>
    <t>长沙岳麓山水梅溪雅郡(1至3及5至11栋)-H5W</t>
  </si>
  <si>
    <t>长沙长沙县梨江鑫苑(酒店和住宅1栋和3栋)-H5W</t>
  </si>
  <si>
    <t>长沙望城越秀湘江星汇城(二期1至11栋)-Z5W</t>
  </si>
  <si>
    <t>长沙望城明发国际二期(1至15栋)-Z5W</t>
  </si>
  <si>
    <t>长沙望城东原启城(1至15栋)-Z5W</t>
  </si>
  <si>
    <t>长沙望城区汤家湖路物流园CRAN综合机房</t>
  </si>
  <si>
    <t>长沙望城东原启城东北角-Z5H</t>
  </si>
  <si>
    <t>长沙望城东原启城(16至23栋)-Z5W</t>
  </si>
  <si>
    <t>长沙雨花鑫天芙蓉(1至7栋)-H5W</t>
  </si>
  <si>
    <t>长沙岳麓美雅斯国际酒店(南北栋)-H5W</t>
  </si>
  <si>
    <t>长沙岳麓区枫林美景园（银馨家园）CRAN汇聚点综合机房</t>
  </si>
  <si>
    <t>长沙岳麓达美寰宇(3至4栋)-H5W</t>
  </si>
  <si>
    <t>长沙岳麓区金茂湾北CRAN综合机房</t>
  </si>
  <si>
    <t>长沙岳麓金茂湾mini公馆-H5W</t>
  </si>
  <si>
    <t>长沙雨花黎托汽车站楼顶H-H5H</t>
  </si>
  <si>
    <t>长沙雨花启星小学-H5H</t>
  </si>
  <si>
    <t>长沙天心贺龙东门1微站-H5X</t>
  </si>
  <si>
    <t>长沙天心贺龙东门2微站-H5X</t>
  </si>
  <si>
    <t>长沙天心贺龙南门3微站-H5X</t>
  </si>
  <si>
    <t>长沙天心贺龙东门1微站H-H5X</t>
  </si>
  <si>
    <t>长沙天心贺龙东门2微站H-H5X</t>
  </si>
  <si>
    <t>长沙天心贺龙南门3微站H-H5X</t>
  </si>
  <si>
    <t>长沙天心电建宾馆H-H5H</t>
  </si>
  <si>
    <t>长沙天心凤凰城H-H5H</t>
  </si>
  <si>
    <t>长沙天心天玺H-H5H</t>
  </si>
  <si>
    <t>长沙天心琴岛演艺中心H-H5H</t>
  </si>
  <si>
    <t>长沙长沙县佳源东方璟园(13至16栋)-H5W</t>
  </si>
  <si>
    <t>115582-长沙县财富大道与蓝田路交汇处CRAN-汇聚-HW7900-SPN</t>
  </si>
  <si>
    <t>长沙长沙县佳源东方璟园(17至19栋)-H5W</t>
  </si>
  <si>
    <t>长沙长沙县紫华郡五期(19至21栋)-H5W</t>
  </si>
  <si>
    <t>长沙长沙县佳源东方璟园(20至25栋)-H5W</t>
  </si>
  <si>
    <t>长沙望城乔口镇水矶村-Z5H</t>
  </si>
  <si>
    <t>长沙望城朗诗麓岛(1至16栋及19至20栋及1号1栋至1号2栋)-Z5W</t>
  </si>
  <si>
    <t>长沙天心紫樾香山二期(1至6栋)-H5W</t>
  </si>
  <si>
    <t>长沙星沙黄花地税共联通H-H5H</t>
  </si>
  <si>
    <t>长沙望城中粮观澜祥云(9至16栋)-Z5W</t>
  </si>
  <si>
    <t>长沙望城桃源里1期(2至5栋及20至24栋)-Z5W</t>
  </si>
  <si>
    <t>长沙望城湾田望江府(1至17及A1至A14栋)-Z5W</t>
  </si>
  <si>
    <t>长沙岳麓麓谷山湖郡三期(C1至C5栋)-H5W</t>
  </si>
  <si>
    <t>长沙岳麓区金相路与青山路CRAN汇聚点综合机房</t>
  </si>
  <si>
    <t>长沙岳麓麓谷山湖郡一期(住宅1至8栋及公寓9栋)-H5W</t>
  </si>
  <si>
    <t>长沙岳麓清控湖山雅居(1至8栋及10至13栋地面美化)-H5W</t>
  </si>
  <si>
    <t>长沙岳麓清控湖山雅居(14至15及17至19及21至26栋)-H5W</t>
  </si>
  <si>
    <t>长沙岳麓梦想麓隐天境(1至13栋)-Z5W</t>
  </si>
  <si>
    <t>长沙岳麓第三工人文化宫-Z5W</t>
  </si>
  <si>
    <t>长沙开福金霞军民产业园-H5H</t>
  </si>
  <si>
    <t>楚家湖</t>
  </si>
  <si>
    <t>长沙开福恒基湖山赋二期(199至217栋)-H5W</t>
  </si>
  <si>
    <t>长沙开福区香山高岭国际建材城CRAN汇聚点综合机房</t>
  </si>
  <si>
    <t>长沙开福恒基湖山赋三四期(219至232栋)-H5W</t>
  </si>
  <si>
    <t>长沙星沙湖南湘筑智能科技有限公司-H5H</t>
  </si>
  <si>
    <t>长沙望城越秀亲爱里(1至4栋)-Z5W</t>
  </si>
  <si>
    <t>长沙望城越秀亲爱里(5至9栋)-Z5W</t>
  </si>
  <si>
    <t>长沙望城招商依云曦城(1至5栋)-Z5W</t>
  </si>
  <si>
    <t>长沙望城招商依云曦城(6至10栋)-Z5W</t>
  </si>
  <si>
    <t>长沙望城招商依云曦城(11至13栋)-Z5W</t>
  </si>
  <si>
    <t>长沙望城招商依云曦城(14至17栋)-Z5W</t>
  </si>
  <si>
    <t>长沙望城招商依云曦城(18至21栋)-Z5W</t>
  </si>
  <si>
    <t>长沙望城润和天地印湘江(1至3及5至7栋)-Z5W</t>
  </si>
  <si>
    <t>长沙望城长房润和湘江玥-Z5W</t>
  </si>
  <si>
    <t>长沙望城世佳酒店-Z5W</t>
  </si>
  <si>
    <t>长沙开福潮宗御苑微站-H5X</t>
  </si>
  <si>
    <t>长沙开福潮宗御苑微站二-H5X</t>
  </si>
  <si>
    <t>长沙开福楚家湖14号-H5H</t>
  </si>
  <si>
    <t>长沙开福中国商飞大飞机地面动力学实验基地-H5W</t>
  </si>
  <si>
    <t>长沙开福区电子消费CRAN汇聚点综合机房</t>
  </si>
  <si>
    <t>长沙望城润和湘江天地(八期天境苑45至50栋)-Z5W</t>
  </si>
  <si>
    <t>长沙望城区盛腾学林西岸F无线机房</t>
  </si>
  <si>
    <t>长沙望城润和湘江天地六期(36至42栋)-Z5W</t>
  </si>
  <si>
    <t>长沙望城金富湘江悦城(5至6及15至20栋)-Z5W</t>
  </si>
  <si>
    <t>长沙望城金富湘江悦城(1至4及9至12栋)-Z5W</t>
  </si>
  <si>
    <t>长沙望城山与墅(2至5栋和7至8栋及商业1和6栋)-Z5W</t>
  </si>
  <si>
    <t>长沙岳麓招商雍山湖(22至27及29至30栋)-Z5W</t>
  </si>
  <si>
    <t>长沙岳麓区广泰锦苑无线机房</t>
  </si>
  <si>
    <t>长沙雨花友兴家园(1至3栋)-H5W</t>
  </si>
  <si>
    <t>长沙雨花区新城新世界三期商业区A-C栋无线机房</t>
  </si>
  <si>
    <t>长沙雨花旭辉国悦府(8至9和11至16和18栋)-H5W</t>
  </si>
  <si>
    <t>长沙雨花国家计算机网络与信息安全管理中心-H5W</t>
  </si>
  <si>
    <t>长沙雨花区金质苑无线机房</t>
  </si>
  <si>
    <t>长沙雨花环亚高铁芯城(1至5栋)-H5W</t>
  </si>
  <si>
    <t>长沙雨花区万里时代广场2-8栋无线机房</t>
  </si>
  <si>
    <t>长沙岳麓岳鞍阁二期(1至2和6至7及9栋)-H5W</t>
  </si>
  <si>
    <t>111866-长沙岳麓区新诚小区-汇聚-HW7900-SPN</t>
  </si>
  <si>
    <t>长沙雨花红星冷链直供中心-H5W</t>
  </si>
  <si>
    <t>长沙雨花区康庭园一期1栋无线机房</t>
  </si>
  <si>
    <t>长沙天心江与城-H5W</t>
  </si>
  <si>
    <t>长沙天心华远华中心豪宅-H5W</t>
  </si>
  <si>
    <t>长沙望城亿达望云山(1至20栋)-Z5W</t>
  </si>
  <si>
    <t>115946-长沙望城区航空路比亚迪CRAN-汇聚-HW7900-SPN</t>
  </si>
  <si>
    <t>长沙望城区航空路比亚迪CRAN综合机房</t>
  </si>
  <si>
    <t>长沙望城亿达望云山(21至32栋)-Z5W</t>
  </si>
  <si>
    <t>长沙望城京东物流园宿舍-Z5W</t>
  </si>
  <si>
    <t>宁乡市</t>
  </si>
  <si>
    <t>长沙宁乡炭河冰雪大世界-Z5H</t>
  </si>
  <si>
    <t>长沙宁乡新城大市场-Z5H</t>
  </si>
  <si>
    <t>长沙宁乡资福镇资福乡农商银行-Z5H</t>
  </si>
  <si>
    <t>长沙宁乡岳宁大道-Z5H</t>
  </si>
  <si>
    <t>长沙宁乡巷子口宁乡十中-Z5H</t>
  </si>
  <si>
    <t>长沙宁乡巷子口金枫园村委会-Z5H</t>
  </si>
  <si>
    <t>长沙宁乡香江国际-Z5W</t>
  </si>
  <si>
    <t>长沙宁乡煤炭坝金之足鞋城-Z5H</t>
  </si>
  <si>
    <t>长沙宁乡老粮仓社区香铺子组-Z5H</t>
  </si>
  <si>
    <t>长沙宁乡老粮仓农业银行-Z5H</t>
  </si>
  <si>
    <t>长沙宁乡中财集团-Z5H</t>
  </si>
  <si>
    <t>长沙宁乡中建西部-Z5H</t>
  </si>
  <si>
    <t>长沙宁乡回龙铺AG-Z5H</t>
  </si>
  <si>
    <t>长沙宁乡回龙铺金旺村-Z5H</t>
  </si>
  <si>
    <t>长沙宁乡灰汤加油站-Z5H</t>
  </si>
  <si>
    <t>长沙宁乡灰汤宁南四-Z5H</t>
  </si>
  <si>
    <t>长沙宁乡紫龙湾大酒店及接待中心-Z5W</t>
  </si>
  <si>
    <t>宁乡市灰汤集镇综合机房</t>
  </si>
  <si>
    <t>长沙宁乡紫荆城(1至4栋)-Z5W</t>
  </si>
  <si>
    <t>长沙宁乡中科星城石墨有限公司-Z5H</t>
  </si>
  <si>
    <t>长沙宁乡中国航天科工-Z5H</t>
  </si>
  <si>
    <t>长沙宁乡湖南中科星城石墨有限公司(工厂二期综合楼)-Z5W</t>
  </si>
  <si>
    <t>浏阳市</t>
  </si>
  <si>
    <t>长沙浏阳长兴安置区(1至2栋)-H5W</t>
  </si>
  <si>
    <t>长沙浏阳镇头双桥许家冲-H5H</t>
  </si>
  <si>
    <t>长沙浏阳海泡石路与集里路交叉路口-H5H</t>
  </si>
  <si>
    <t>长沙浏阳西湖景城(1至4栋)-H5W</t>
  </si>
  <si>
    <t>长沙浏阳湾田和悦家园(1至13栋)-H5W</t>
  </si>
  <si>
    <t>浏阳市禧和数据机房</t>
  </si>
  <si>
    <t>长沙浏阳碧桂园万锦堂湾(1至5栋和16至17栋)-H5W</t>
  </si>
  <si>
    <t>长沙浏阳文家市中南石化-H5H</t>
  </si>
  <si>
    <t>长沙浏阳文家市镇军旗广场-H5H</t>
  </si>
  <si>
    <t>长沙浏阳水岸山城安置小区-H5H</t>
  </si>
  <si>
    <t>长沙浏阳社港镇新港北路献忠饭店-H5H</t>
  </si>
  <si>
    <t>长沙浏阳枨冲镇青草新南桥村-H5H</t>
  </si>
  <si>
    <t>长沙浏阳北盛柏塘大江片-H5H</t>
  </si>
  <si>
    <t>长沙浏阳荷花竹埠冲-H5H</t>
  </si>
  <si>
    <t>长沙浏阳嘉利紫都(1至6栋)-H5W</t>
  </si>
  <si>
    <t>长沙浏阳银天南湖壹号(1至3和5至8栋)-H5W</t>
  </si>
  <si>
    <t>长沙宁乡乾隆西街联通路灯杆微站-Z5X</t>
  </si>
  <si>
    <t>长沙宁乡钱隆公馆(1至5栋)-Z5W</t>
  </si>
  <si>
    <t>长沙宁乡盛翠豪庭(1至10栋)-Z5W</t>
  </si>
  <si>
    <t>长沙宁乡蓝月谷智能制造产业园4栋-Z5H</t>
  </si>
  <si>
    <t>长沙宁乡欧标化妆品公司D栋楼顶-Z5H</t>
  </si>
  <si>
    <t>长沙宁乡楚天源创生物大楼-Z5W</t>
  </si>
  <si>
    <t>宁乡市轶涵家庭旅馆CRAN综合机房</t>
  </si>
  <si>
    <t>长沙宁乡楚源美术学校-Z5H</t>
  </si>
  <si>
    <t>长沙宁乡拜特生物科技门口旁-Z5H</t>
  </si>
  <si>
    <t>长沙宁乡偕乐桥康宁-Z5H</t>
  </si>
  <si>
    <t>长沙宁乡绿叶水果智能物流园(仓储初加工用房及综合楼)-Z5W</t>
  </si>
  <si>
    <t>长沙宁乡双凫铺五中二-Z5H</t>
  </si>
  <si>
    <t>226292-宁乡市双凫铺供销社-ZX6180H-SPN-1</t>
  </si>
  <si>
    <t>长沙宁乡南田坪锡福-Z5H</t>
  </si>
  <si>
    <t>长沙宁乡坝塘镇横田湾村赐福片十一组-Z5H</t>
  </si>
  <si>
    <t>长沙宁乡水木天成颐和源(1至2和6至7及9及11及15至16栋)-Z5W</t>
  </si>
  <si>
    <t>长沙宁乡龙溪公租房(A至E栋)-Z5W</t>
  </si>
  <si>
    <t>长沙宁乡龙田社区车站-Z5H</t>
  </si>
  <si>
    <t>长沙宁乡富贵世家-Z5H</t>
  </si>
  <si>
    <t>长沙宁乡县交通局办公楼-Z5W</t>
  </si>
  <si>
    <t>长沙宁乡第一高级中学(图书馆和行政楼和信息大楼和教学楼1至3栋和实验大楼和学生食堂和教师食堂及教师公租房1至4栋)-Z5W</t>
  </si>
  <si>
    <t>长沙宁乡润城里(1至3栋)-Z5W</t>
  </si>
  <si>
    <t>长沙宁乡美信府台(1至5栋)-Z5W</t>
  </si>
  <si>
    <t>长沙宁乡湖南建工六建产业园办公楼楼顶-Z5H</t>
  </si>
  <si>
    <t>金玉工业园</t>
  </si>
  <si>
    <t>长沙宁乡东申电器对面-Z5H</t>
  </si>
  <si>
    <t>长沙宁乡回龙山瓦子滩-Z5H</t>
  </si>
  <si>
    <t>长沙宁乡双凫回龙山-Z5H</t>
  </si>
  <si>
    <t>长沙宁乡灰汤镇八石村康宁组-Z5H</t>
  </si>
  <si>
    <t>长沙宁乡兆基璟宸府(A1至A3及A5至A8及B3及B5栋)-Z5W</t>
  </si>
  <si>
    <t>宁乡市公安局CRAN综合机房</t>
  </si>
  <si>
    <t>长沙宁乡瑞捷机械科技股份有限公司-Z5H</t>
  </si>
  <si>
    <t>长沙宁乡九溪小镇-Z5H</t>
  </si>
  <si>
    <t>长沙宁乡碧桂园教师公寓楼顶-Z5H</t>
  </si>
  <si>
    <t>长沙宁乡万鑫精工楼顶-Z5H</t>
  </si>
  <si>
    <t>长沙宁乡沙河市场南2栋30号-Z5H</t>
  </si>
  <si>
    <t>长沙宁乡珺钰府(3至9栋)-Z5W</t>
  </si>
  <si>
    <t>宁乡市白马大市场CRAN综合机房</t>
  </si>
  <si>
    <t>长沙宁乡湘龙府(1至5和9至10及16栋)-Z5W</t>
  </si>
  <si>
    <t>长沙宁乡皇庭尚品(1A至1B栋及商场)-Z5W</t>
  </si>
  <si>
    <t>长沙浏阳长房金阳府二期(12栋和13栋和S7栋)-H5W</t>
  </si>
  <si>
    <t>浏阳市仲景公园CRAN无线机房</t>
  </si>
  <si>
    <t>长沙浏阳金阳新能源大楼楼顶-H5H</t>
  </si>
  <si>
    <t>长沙浏阳永安华野新城(1至8栋)-H5W</t>
  </si>
  <si>
    <t>长沙浏阳金阳人才公寓-H5H</t>
  </si>
  <si>
    <t>长沙浏阳永安水山安置小区-H5H</t>
  </si>
  <si>
    <t>长沙浏阳金阳学校-H5H</t>
  </si>
  <si>
    <t>长沙浏阳洞永公路2站-H5H</t>
  </si>
  <si>
    <t>长沙浏阳华达汽车科技东南角-H5H</t>
  </si>
  <si>
    <t>长沙浏阳一朵天下1至5厂和凯中电气公司-H5W</t>
  </si>
  <si>
    <t>浏阳市永安产业制造园数据机房</t>
  </si>
  <si>
    <t>长沙浏阳古港石垒山共联通-H5H</t>
  </si>
  <si>
    <t>长沙浏阳彩虹谷1号栋-H5W</t>
  </si>
  <si>
    <t>长沙浏阳北岭春城(1至11栋)-H5W</t>
  </si>
  <si>
    <t>浏阳市花炮大道体育馆CRAN无线机房</t>
  </si>
  <si>
    <t>长沙浏阳北盛边洲村-H5H</t>
  </si>
  <si>
    <t>长沙浏阳永安永盛家园(1至5栋)-H5W</t>
  </si>
  <si>
    <t>长沙浏阳昆仑滨河世家(1至5栋和7至9栋)-H5W</t>
  </si>
  <si>
    <t>长沙宁乡中伟新能源62栋楼顶-Z5H</t>
  </si>
  <si>
    <t>长沙宁乡中伟新能源16号倒班楼-Z5H</t>
  </si>
  <si>
    <t>长沙宁乡石头坑进丝塘八组二-Z5H</t>
  </si>
  <si>
    <t>长沙宁乡中伟新能源33栋-Z5H</t>
  </si>
  <si>
    <t>长沙宁乡芙蓉盛景(10至12栋)-Z5W</t>
  </si>
  <si>
    <t>宁乡市盐业公司何家CRAN综合机房</t>
  </si>
  <si>
    <t>长沙宁乡养老中心-Z5W</t>
  </si>
  <si>
    <t>长沙浏阳博德路与南泥湾路交叉路口-H5H</t>
  </si>
  <si>
    <t>长沙浏阳道吾路与胡家路交叉路口-H5H</t>
  </si>
  <si>
    <t>长沙浏阳烈士纪念馆-H5W</t>
  </si>
  <si>
    <t>浏阳市道吾中学CRAN综合机房</t>
  </si>
  <si>
    <t>长沙宁乡大成桥涌金铝业-Z5H</t>
  </si>
  <si>
    <t>长沙宁乡青山桥镇田心铺村-Z5H</t>
  </si>
  <si>
    <t>长沙宁乡城建投路边口-Z5X</t>
  </si>
  <si>
    <t>长沙宁乡城郊小学十字路口-Z5X</t>
  </si>
  <si>
    <t>长沙宁乡水晶郦城(A1至A7栋)-Z5W</t>
  </si>
  <si>
    <t>宁乡市教育局CRAN综合机房</t>
  </si>
  <si>
    <t>长沙宁乡水晶郦城(B1至B11栋)-Z5W</t>
  </si>
  <si>
    <t>长沙宁乡华自科技-Z5H</t>
  </si>
  <si>
    <t>长沙宁乡美盈森智谷科技公司楼栋-Z5H</t>
  </si>
  <si>
    <t>长沙宁乡城郊石头坑村-Z5H</t>
  </si>
  <si>
    <t>长沙宁乡奥园世家(1至20栋)-Z5W</t>
  </si>
  <si>
    <t>长沙浏阳枨冲黑沙塘-H5H</t>
  </si>
  <si>
    <t>长沙宁乡龙田西冲夹排山-Z5H</t>
  </si>
  <si>
    <t>长沙宁乡龙田月塘村形狮组-Z5H</t>
  </si>
  <si>
    <t>长沙宁乡大成桥大成组-Z5H</t>
  </si>
  <si>
    <t>长沙浏阳新开发区一-H5H</t>
  </si>
  <si>
    <t>长沙宁乡大屯营机场东-Z5H</t>
  </si>
  <si>
    <t>长沙宁乡大屯营5712飞机维修基地-Z5H</t>
  </si>
  <si>
    <t>长沙宁乡幼儿师范高等专科学校11栋-Z5H</t>
  </si>
  <si>
    <t>长沙浏阳洞阳克里村-H5H</t>
  </si>
  <si>
    <t>工业园新区</t>
  </si>
  <si>
    <t>长沙浏阳蓝郡公租房(10至13栋)-H5W</t>
  </si>
  <si>
    <t>长沙浏阳八角亭徐家湾-H5H</t>
  </si>
  <si>
    <t>长沙浏阳平汝高速北盛出入口-H5H</t>
  </si>
  <si>
    <t>长沙浏阳柏加镇柏加集镇转盘-H5H</t>
  </si>
  <si>
    <t>长沙浏阳开元大道尔康制药-H5H</t>
  </si>
  <si>
    <t>长沙浏阳永和新联-H5H</t>
  </si>
  <si>
    <t>长沙宁乡老粮仓金仓实业-Z5H</t>
  </si>
  <si>
    <t>长沙宁乡坝塘边干子-Z5H</t>
  </si>
  <si>
    <t>长沙望城长益复线金联村-Z5H</t>
  </si>
  <si>
    <t>长沙望城花果院-Z5H</t>
  </si>
  <si>
    <t>长沙望城黄桥大道与旺旺路交叉口-Z5H</t>
  </si>
  <si>
    <t>长沙望城雨九线五丰村-Z5H</t>
  </si>
  <si>
    <t>长沙望城丁字镇-Z5H</t>
  </si>
  <si>
    <t>长沙宁乡黄材镇崔坪-Z5H</t>
  </si>
  <si>
    <t>长沙星沙沙谷塘黄花联盟村-H5H</t>
  </si>
  <si>
    <t>长沙宁乡横市服务区-Z5H</t>
  </si>
  <si>
    <t>长沙宁乡朱良桥檀桂村联通-Z5H</t>
  </si>
  <si>
    <t>长沙宁乡东湖塘蔡家坳-Z5H</t>
  </si>
  <si>
    <t>长沙宁乡回龙铺天鹅村东开组-Z5H</t>
  </si>
  <si>
    <t>长沙望城长益复线兰田村-Z5H</t>
  </si>
  <si>
    <t>长沙星沙安沙关山-H5H</t>
  </si>
  <si>
    <t>长沙望城长益复线铁弓村-Z5H</t>
  </si>
  <si>
    <t>长沙浏阳荷花天子湾联通-H5H</t>
  </si>
  <si>
    <t>长沙星沙会展中心滨河路中段H-H5H</t>
  </si>
  <si>
    <t>长沙星沙会展中心梯塘路中段H-H5H</t>
  </si>
  <si>
    <t>长沙星沙会展中心梯塘路北段H-H5H</t>
  </si>
  <si>
    <t>长沙星沙黄花高强混泥土公司-H5H</t>
  </si>
  <si>
    <t>长沙星沙滨河路与中轴大道交汇处H-H5H</t>
  </si>
  <si>
    <t>111760-长沙县滨河路与中轴大道交汇处-HW970-SPN-1</t>
  </si>
  <si>
    <t>长沙天心和美星城A区(1至12栋)-H5W</t>
  </si>
  <si>
    <t>长沙天心和美星城B区(13至25栋)-H5W</t>
  </si>
  <si>
    <t>长沙天心和美星城C区(26至34栋)-H5W</t>
  </si>
  <si>
    <t>长沙天心和美星城D区(35至48栋)-H5W</t>
  </si>
  <si>
    <t>长沙岳麓第四工人文化宫-H5W</t>
  </si>
  <si>
    <t>长沙开福福竹园三期(4至10栋)-H5W</t>
  </si>
  <si>
    <t>长沙开福区佳海工业园公寓楼无线机房</t>
  </si>
  <si>
    <t>长沙开福福竹园一二期(1至6栋)-H5W</t>
  </si>
  <si>
    <t>长沙浏阳惠科四-H5H</t>
  </si>
  <si>
    <t>长沙岳麓坪塘双峰村沙厂-H5H</t>
  </si>
  <si>
    <t>长沙天心湘江南路街道4-H5H</t>
  </si>
  <si>
    <t>长沙天心凯怡茗苑(2至4和7栋和14至16栋)-H5W</t>
  </si>
  <si>
    <t>115952-长沙天心区山水印象-HW970-SPN-1</t>
  </si>
  <si>
    <t>长沙天心区山水印象19栋架空层室分机房</t>
  </si>
  <si>
    <t>长沙宁乡大成桥永盛工业园-Z5H</t>
  </si>
  <si>
    <t>长沙望城黄金园街道黄金中学-Z5H</t>
  </si>
  <si>
    <t>长沙望城工农东路中粮观澜祥云共站-Z5H</t>
  </si>
  <si>
    <t>长沙望城长沙如院(1至6栋)-Z5W</t>
  </si>
  <si>
    <t>长沙望城中润高新-HW970-SPN-1</t>
  </si>
  <si>
    <t>长沙望城金博研究院-Z5W</t>
  </si>
  <si>
    <t>长沙望城湖南万腾SMT装备制造基地(1至4栋)-Z5W</t>
  </si>
  <si>
    <t>长沙望城西湖御苑(44至45栋及别墅)-Z5W</t>
  </si>
  <si>
    <t>长沙望城新长海国际企业中心-Z5W</t>
  </si>
  <si>
    <t>长沙望城铜官冷山坡-Z5H</t>
  </si>
  <si>
    <t>长沙望城铜官小官冲-Z5H</t>
  </si>
  <si>
    <t>长沙望城铜官四方园-Z5H</t>
  </si>
  <si>
    <t>长沙望城铜官镇石子岭北-Z5H</t>
  </si>
  <si>
    <t>长沙望城铜官铜官大道-Z5H</t>
  </si>
  <si>
    <t>长沙望城铜官支局-Z5H</t>
  </si>
  <si>
    <t>长沙望城铜官工业园白杨路花果路口二-Z5H</t>
  </si>
  <si>
    <t>长沙望城铜官工业园(配套中心酒店及商业)-Z5W</t>
  </si>
  <si>
    <t>长沙望城湘江关西涂料厂(C1至C4栋涂料间及办公楼及服务楼及宿舍及树脂楼A至C栋及控制中心)-Z5W</t>
  </si>
  <si>
    <t>长沙望城丁字镇红星北盛冷链-Z5H</t>
  </si>
  <si>
    <t>长沙望城仁和小区北-Z5H</t>
  </si>
  <si>
    <t>长沙星沙黄兴镇环通物流园宿舍楼顶-H5H</t>
  </si>
  <si>
    <t>长沙宁乡南田坪竹山徐家坝-Z5H</t>
  </si>
  <si>
    <t>长沙天心飞行18S-H5H</t>
  </si>
  <si>
    <t>长沙天心融和园安置小区北-H5H</t>
  </si>
  <si>
    <t>111302-长沙天心区鑫天山城明珠汇-HW7900-SPN</t>
  </si>
  <si>
    <t>长沙天心市一中城南中学南-H5H</t>
  </si>
  <si>
    <t>长沙雨花平吉上苑东共享联通站址-H5H</t>
  </si>
  <si>
    <t>长沙天心塔松小区二-H5H</t>
  </si>
  <si>
    <t>长沙雨花狮子山公园-H5H</t>
  </si>
  <si>
    <t>长沙天心电视机厂宿舍11栋西边-H5H</t>
  </si>
  <si>
    <t>长沙岳麓望兴景园(1至9栋及11栋)-H5W</t>
  </si>
  <si>
    <t>长沙天心中凯大厦-H5W</t>
  </si>
  <si>
    <t>长沙雨花茶园坡一微站-H5X</t>
  </si>
  <si>
    <t>长沙岳麓水木兰庭西-H5H</t>
  </si>
  <si>
    <t>长沙宁乡蓝盾消防-Z5H</t>
  </si>
  <si>
    <t>长沙雨花奥林匹克花园17栋微站-H5X</t>
  </si>
  <si>
    <t>长沙岳麓金牛小区B11栋-H5H</t>
  </si>
  <si>
    <t>长沙雨花万家丽名府H-H5H</t>
  </si>
  <si>
    <t>110921-长沙雨花区星城世家-汇聚-HW7900-SPN</t>
  </si>
  <si>
    <t>长沙雨花比亚迪一期西北口-H5H</t>
  </si>
  <si>
    <t>长沙雨花比亚迪一期路边-H5H</t>
  </si>
  <si>
    <t>长沙雨花比亚迪一期北门-H5X</t>
  </si>
  <si>
    <t>长沙雨花比亚迪二期停车场东侧-H5X</t>
  </si>
  <si>
    <t>长沙雨花比亚迪二期停车场东侧H-H5X</t>
  </si>
  <si>
    <t>长沙雨花比亚迪二期停车场二-H5H</t>
  </si>
  <si>
    <t>长沙雨花比亚迪二期停车场二H-H5H</t>
  </si>
  <si>
    <t>长沙雨花比亚迪二期停车场-H5H</t>
  </si>
  <si>
    <t>长沙雨花比亚迪二期停车场H-H5H</t>
  </si>
  <si>
    <t>长沙雨花比亚迪二期停车场南厂区-H5X</t>
  </si>
  <si>
    <t>长沙雨花比亚迪二期停车场南厂区H-H5X</t>
  </si>
  <si>
    <t>长沙雨花比亚迪二期50号厂房-H5X</t>
  </si>
  <si>
    <t>长沙岳麓美林银谷(1至3栋)-H5W</t>
  </si>
  <si>
    <t>长沙岳麓区医学院体育馆CARN汇聚点综合机房</t>
  </si>
  <si>
    <t>长沙岳麓美林银谷(4至7栋)-H5W</t>
  </si>
  <si>
    <t>长沙岳麓通号岭绣苑(12至14栋)-H5W</t>
  </si>
  <si>
    <t>长沙岳麓区雷高路与岳麓大道CRAN汇聚点综合机房</t>
  </si>
  <si>
    <t>长沙星沙金井镇范林村单家-H5H</t>
  </si>
  <si>
    <t>长沙开福顺峰酒店-H5H</t>
  </si>
  <si>
    <t>长沙星沙东八路龟山冲-H5H</t>
  </si>
  <si>
    <t>长沙星沙开慧镇上华山村官冲源-H5H</t>
  </si>
  <si>
    <t>长沙星沙常乐村石常村-H5H</t>
  </si>
  <si>
    <t>长沙雨花税务局自助服务大厅-H5P</t>
  </si>
  <si>
    <t>长沙望城319国道火宵冲-Z5H</t>
  </si>
  <si>
    <t>长沙望城白若铺联通共站-Z5H</t>
  </si>
  <si>
    <t>长沙望城白若铺老街-Z5H</t>
  </si>
  <si>
    <t>长沙望城白若检查站-Z5H</t>
  </si>
  <si>
    <t>长沙星沙比亚迪黄花厂区立体车库楼顶-H5X</t>
  </si>
  <si>
    <t>长沙星沙比亚迪黄花厂区立体车库楼顶二-H5X</t>
  </si>
  <si>
    <t>长沙星沙比亚迪黄花厂区立体车库楼顶三-H5X</t>
  </si>
  <si>
    <t>长沙望城黄桥大道与雪松路交叉口北二-Z5H</t>
  </si>
  <si>
    <t>长沙望城黄桥大道鸟山塘-Z5H</t>
  </si>
  <si>
    <t>长沙岳麓麓枫和苑一期(1至4及6至10栋)-H5W</t>
  </si>
  <si>
    <t>长沙星沙会展中心梯塘路与中轴路交汇处H-H5H</t>
  </si>
  <si>
    <t>长沙星沙黄兴黄江公路桥头H-H5H</t>
  </si>
  <si>
    <t>长沙星沙会展中心滨河路南段H-H5H</t>
  </si>
  <si>
    <t>长沙望城阳光城悦澜府(1至2栋及5至8栋及12至13栋)-Z5W</t>
  </si>
  <si>
    <t>长沙望城阳光城悦澜府(3至4和9至11及14至15栋)-Z5W</t>
  </si>
  <si>
    <t>长沙望城乾源国际(18至21栋)-Z5W</t>
  </si>
  <si>
    <t>长沙望城顺舟旺城(2至3和5至6及8至9栋)-Z5W</t>
  </si>
  <si>
    <t>长沙望城润和雅苑(6至16栋及18栋)-Z5W</t>
  </si>
  <si>
    <t>长沙望城润和雅苑(1至5栋及17栋及19至23栋)-Z5W</t>
  </si>
  <si>
    <t>长沙望城月亮岛天街-Z5W</t>
  </si>
  <si>
    <t>长沙岳麓TFVEY新建办公楼-H5W</t>
  </si>
  <si>
    <t>长沙星沙会展中心E3展馆西H-H5X</t>
  </si>
  <si>
    <t>长沙星沙会展中心中轴公园路灯杆微站H-H5X</t>
  </si>
  <si>
    <t>长沙星沙会展中心广场北登录厅东南微站-H5X</t>
  </si>
  <si>
    <t>长沙星沙会展中心广场E4展馆西微站-H5X</t>
  </si>
  <si>
    <t>长沙星沙会展中心广场W4展馆东南微站-H5X</t>
  </si>
  <si>
    <t>长沙长沙县吉星家园(1至6栋和10栋)-H5W</t>
  </si>
  <si>
    <t>长沙长沙县金驰东方樾(1至3栋和5至8栋)-H5W</t>
  </si>
  <si>
    <t>长沙望城月亮岛路隧道口东-Z5H</t>
  </si>
  <si>
    <t>长沙天心佛奥康桥水岸(1至7栋)-H5W</t>
  </si>
  <si>
    <t>长沙望城碧桂园培文府(10至12栋和别墅)-Z5W</t>
  </si>
  <si>
    <t>长沙望城靖港停车场东-Z5H</t>
  </si>
  <si>
    <t>长沙望城靖港船厂-Z5H</t>
  </si>
  <si>
    <t>长沙望城靖港古镇停车场西-Z5H</t>
  </si>
  <si>
    <t>长沙望城靖港镇农溪学校-Z5H</t>
  </si>
  <si>
    <t>长沙望城靖港镇南站点-Z5H</t>
  </si>
  <si>
    <t>长沙望城雷锋街道枫树村索马山组-Z5H</t>
  </si>
  <si>
    <t>长沙望城坪山家园(1至12栋住宅及25栋商业)-Z5W</t>
  </si>
  <si>
    <t>长沙望城山水英伦荷塘月色庄园(南二区36栋)-Z5W</t>
  </si>
  <si>
    <t>长沙望城山水英伦海德广场(1至3栋)-Z5W</t>
  </si>
  <si>
    <t>长沙望城宁儿妇产医院行政楼及生殖医院楼及妇产医院楼-Z5W</t>
  </si>
  <si>
    <t>长沙望城龙湖湘风原著(别墅区车库)-Z5W</t>
  </si>
  <si>
    <t>长沙望城新雅黄金苑(1及4至5栋)-Z5W</t>
  </si>
  <si>
    <t>长沙望城天健云麓府(1至8栋)-Z5W</t>
  </si>
  <si>
    <t>长沙望城杉杉能源办公楼(1至2栋及宿舍1至3栋)-Z5W</t>
  </si>
  <si>
    <t>长沙长沙县新城悦隽公园公寓(1至4栋)-H5W</t>
  </si>
  <si>
    <t>长沙雨花弘阳阳光城天宸府(1至12栋)-H5W</t>
  </si>
  <si>
    <t>长沙雨花华银天际A区(1至10栋)-H5W</t>
  </si>
  <si>
    <t>长沙岳麓奥克斯滨仕花园(1至5栋)-H5W</t>
  </si>
  <si>
    <t>长沙岳麓复地滨江金融中心(A1至A4栋)-H5W</t>
  </si>
  <si>
    <t>长沙岳麓复地滨江金融中心(B1至B4栋)-H5W</t>
  </si>
  <si>
    <t>长沙岳麓茶山馨苑(1至10栋)-H5W</t>
  </si>
  <si>
    <t>长沙岳麓茶山馨苑二期(11至16栋)-H5W</t>
  </si>
  <si>
    <t>长沙岳麓景秀江山南区(2至11栋)-H5W</t>
  </si>
  <si>
    <t>长沙岳麓景秀江山(1至6栋)-H5W</t>
  </si>
  <si>
    <t>长沙岳麓银州公寓(1至2栋)-H5W</t>
  </si>
  <si>
    <t>长沙岳麓步步高王家湾店-H5W</t>
  </si>
  <si>
    <t>长沙岳麓家和苑(1至16栋)-H5W</t>
  </si>
  <si>
    <t>111864-长沙岳麓区梅溪湖-汇聚-HW7900-SPN</t>
  </si>
  <si>
    <t>长沙岳麓梅溪四季一期(1至8栋)-H5W</t>
  </si>
  <si>
    <t>长沙岳麓梅溪四季二期(1至10栋)-H5W</t>
  </si>
  <si>
    <t>长沙岳麓天元涉外景园C区(8至15栋)-H5W</t>
  </si>
  <si>
    <t>长沙岳麓时代天骄(1至2栋及5至6栋)-H5W</t>
  </si>
  <si>
    <t>长沙岳麓西子湖畔(2至14栋)-H5W</t>
  </si>
  <si>
    <t>长沙岳麓中天栖溪里(1至15栋)-H5W</t>
  </si>
  <si>
    <t>长沙望城319与望雷路交汇处二-Z5H</t>
  </si>
  <si>
    <t>长沙望城靖港金星小区-Z5H</t>
  </si>
  <si>
    <t>长沙望城黄金-Z5H</t>
  </si>
  <si>
    <t>长沙望城黄金毛家坝-Z5H</t>
  </si>
  <si>
    <t>长沙望城黄金桂芳村平岭塘-Z5H</t>
  </si>
  <si>
    <t>长沙望城茶亭楠竹山-Z5H</t>
  </si>
  <si>
    <t>长沙望城区长湘公路牛栏冲-HW970-SPN-1
长沙望城区茶亭楠竹山-HW970-SPN-1
长沙望城区长湘公路戴公桥-HW970-SPN-1</t>
  </si>
  <si>
    <t>长沙望城黄桥大道施救站-Z5H</t>
  </si>
  <si>
    <t>长沙望城高新区刘家湾-Z5H</t>
  </si>
  <si>
    <t>长沙望城西湖御苑44栋楼顶-Z5H</t>
  </si>
  <si>
    <t>长沙望城香炉洲大桥西-Z5H</t>
  </si>
  <si>
    <t>长沙望城黄金园木马坳-Z5H</t>
  </si>
  <si>
    <t>长沙望城桐木佳园-Z5H</t>
  </si>
  <si>
    <t>长沙望城黄金乡白马村东-Z5H</t>
  </si>
  <si>
    <t>长沙望城雨敞坪泉宏稽山南-Z5H</t>
  </si>
  <si>
    <t>长沙望城乌山英雄岭村赤塘组-Z5H</t>
  </si>
  <si>
    <t>长沙望城山杏路桥头铺路口-Z5H</t>
  </si>
  <si>
    <t>长沙望城夏鹃路泉水路口-Z5H</t>
  </si>
  <si>
    <t>长沙望城新康镇湘村-Z5H</t>
  </si>
  <si>
    <t>附表二：</t>
  </si>
  <si>
    <t>湖南移动2024年5G无线网6.2期传输接入配套工程（第二批）接入层环网调整表</t>
  </si>
  <si>
    <t>区县</t>
  </si>
  <si>
    <t>原设备所属厂家</t>
  </si>
  <si>
    <t>环网名称</t>
  </si>
  <si>
    <t>原有环网路由</t>
  </si>
  <si>
    <t>原PTN拆除设备站点名称</t>
  </si>
  <si>
    <t>拆除设备数量</t>
  </si>
  <si>
    <t>新增设备站点名称</t>
  </si>
  <si>
    <t>新增SPN设备（端)</t>
  </si>
  <si>
    <t>调整后环网路由</t>
  </si>
  <si>
    <t>调整后环网站点名称</t>
  </si>
  <si>
    <t>环上节点数</t>
  </si>
  <si>
    <t>调整后设备所属厂家</t>
  </si>
  <si>
    <t>环网类型</t>
  </si>
  <si>
    <t>扩容1路50GE板件（块）</t>
  </si>
  <si>
    <t>扩容8路50GE板件（块）</t>
  </si>
  <si>
    <t>扩容50GE单纤双向模块40KM（个）</t>
  </si>
  <si>
    <t>GE模块</t>
  </si>
  <si>
    <t>备注</t>
  </si>
  <si>
    <t>成环路由</t>
  </si>
  <si>
    <t>华为</t>
  </si>
  <si>
    <t>利旧接入环711</t>
  </si>
  <si>
    <t>110921-长沙雨花区星城世家-汇聚-HW7900-SPN-111763-长沙县会展中心梯塘路中段-HW970-SPN-1-111761-长沙县会展中心滨河路南段-HW970-SPN-1-111760-长沙县滨河路与中轴大道交汇处-HW970-SPN-1-111768-长沙县会展中心E3展馆西-HW970-SPN-1-111762-长沙县会展中心梯塘路与中轴路交汇处-HW970-SPN-1-110920-长沙雨花区华菱地标-汇聚-HW7900-SPN</t>
  </si>
  <si>
    <t>111761-长沙县会展中心滨河路南段-HW970-SPN-1
111762-长沙县会展中心梯塘路与中轴路交汇处-HW970-SPN-1
111768-长沙县会展中心E3展馆西-HW970-SPN-1</t>
  </si>
  <si>
    <t>长沙县会展中心滨河路南段-HW980-SPN-1
长沙县会展中心梯塘路与中轴路交汇处-HW980-SPN-1
长沙县会展中心E3展馆西-HW980-SPN-1</t>
  </si>
  <si>
    <t>插入原有接入环</t>
  </si>
  <si>
    <t>利旧原有纤芯</t>
  </si>
  <si>
    <t>利旧接入环507</t>
  </si>
  <si>
    <t>111512-长沙县仙人(数据)-汇聚-HW7900-SPN-110603-长沙县黄兴菜市场（铁塔）-HW970-SPN-1-110604-长沙县黄兴果之友果蔬冷冻市场-HW970-SPN-110605-长沙县谷思塘资源点-HW970-SPN-115796-长沙县新干杉收费站资源点-HW970-SPN-1-110606-长沙县黄江大道收费站路口-HW970-SPN-111515-长沙县朱桥汇-汇聚-HW7900-SPN</t>
  </si>
  <si>
    <t>110603-长沙县黄兴菜市场（铁塔）-HW970-SPN-1</t>
  </si>
  <si>
    <t>插入原有接入环（环网升级）</t>
  </si>
  <si>
    <t>110604-长沙县黄兴果之友果蔬冷冻市场-HW970-SPN</t>
  </si>
  <si>
    <t>110605-长沙县谷思塘资源点-HW970-SPN</t>
  </si>
  <si>
    <t>115796-长沙县新干杉收费站资源点-HW970-SPN-1</t>
  </si>
  <si>
    <t>111515-长沙县朱桥汇-汇聚-HW7900-SPN</t>
  </si>
  <si>
    <t>新建接入环1</t>
  </si>
  <si>
    <t>110822-长沙望城区白若铺汇聚点-汇聚-HW7900-SPN</t>
  </si>
  <si>
    <t>新建接入环</t>
  </si>
  <si>
    <t>白若汇聚-白若GJ04-白若铺基站-雨敞坪汇聚</t>
  </si>
  <si>
    <t>110827-长沙望城区雨敞坪汇聚点-汇聚-HW7900-SPN</t>
  </si>
  <si>
    <t>新建接入环2</t>
  </si>
  <si>
    <t>赛维利亚-凉四GJ01-开四GJ01-开六GJ01-开七GJ01-开八GJ01-长沙县MOMA当代无线机房-开八GJ01-星湖湾</t>
  </si>
  <si>
    <t>111498-长沙县海伦春天汇-汇聚-HW7900-SPN</t>
  </si>
  <si>
    <t>利旧接入环906</t>
  </si>
  <si>
    <t>111301-长沙天心区凯富漫城汇聚点-HW7900-SPN-115876-长沙天心区中悦领袖城-HW970-SPN-1-115952-长沙天心区山水印象-HW970-SPN-1-长沙天心北塘小区-HW970-SPN-1-长沙天心区下莲河-HW970-SPN-1-111302-长沙天心区鑫天山城明珠汇-HW7900-SPN</t>
  </si>
  <si>
    <t>111301-长沙天心区凯富漫城汇聚点-HW7900-SPN</t>
  </si>
  <si>
    <t>长沙天心区凯富漫城汇聚点-南慕GJ01-长沙天心佛奥康桥水岸(1至7栋)-三网机房-康桥水岸GJ201-芙南GJ02-长沙天心区中悦领袖城-HW970-SPN-1</t>
  </si>
  <si>
    <t>115876-长沙天心区中悦领袖城-HW970-SPN-1</t>
  </si>
  <si>
    <t>长沙天心北塘小区-HW970-SPN-1</t>
  </si>
  <si>
    <t>长沙天心区下莲河-HW970-SPN-1</t>
  </si>
  <si>
    <t>长沙华为天心区SPN接入子网315-6</t>
  </si>
  <si>
    <t>110926-长沙雨花区环保工业园汇聚点(牛栏段)-汇聚-HW7900-SPN-112058-长沙雨花区红星冷链-HW970-SPN-1-110930-长沙雨花区中天瑞景7栋汇聚-HW7900-SPN</t>
  </si>
  <si>
    <t>110926-长沙雨花区环保工业园汇聚点(牛栏段)-汇聚-HW7900-SPN</t>
  </si>
  <si>
    <t>3011-长沙雨花区牛栏塅-汇聚-HW7900-SPN-9226-长沙雨花区红星冷链-HW970-SPN-1-万双GJ01-中天瑞景GJ201-中天瑞景大厦南北栋无线机房（本次新增SPN）-中天瑞景GJ201-万双GJ01-3015-长沙雨花区中天瑞景汇聚-HW7900-SPN</t>
  </si>
  <si>
    <t>112058-长沙雨花区红星冷链-HW970-SPN-1</t>
  </si>
  <si>
    <t>110930-长沙雨花区中天瑞景7栋汇聚-HW7900-SPN</t>
  </si>
  <si>
    <t>新建接入环3</t>
  </si>
  <si>
    <t>111870-长沙岳麓区湘雅附三医院-汇聚-HW7900-SPN</t>
  </si>
  <si>
    <t>长沙岳麓区湘雅附三医院-汇聚-HW7900-SPN-桐岳GJ101-桐银GJ101-长沙岳麓区景秀江山无线机房-长沙岳麓区银洲-汇聚-HW7900-SPN</t>
  </si>
  <si>
    <t>111881-长沙岳麓区银州-汇聚-HW7900-SPN</t>
  </si>
  <si>
    <t>新建接入环4</t>
  </si>
  <si>
    <t>111867-长沙岳麓区金枫酒店汇-汇聚-HW7900-SPN</t>
  </si>
  <si>
    <t>9011-长沙岳麓区金枫酒店-汇聚-HW7900-SPN-枫金GJ101-咸金GJ101-长沙岳麓区西子湖畔无线机房-咸双GJ101-咸岳GJ101-长沙岳麓区银洲-汇聚-HW7900-SPN</t>
  </si>
  <si>
    <t>新建接入环5</t>
  </si>
  <si>
    <t>9010-长沙岳麓区新诚小区-汇聚-HW7900-SPN9010-长沙岳麓区新诚小区-汇聚-HW7900-SPN-银华GJ101-北银GJ101-谷银GJ101-坦GJ02-观坦GJ101-长沙岳麓区茶山馨苑无线机房-茶北GJ101-茶银GJ101-9018-长沙岳麓区观沙岭汇聚-HW7900-SPN</t>
  </si>
  <si>
    <t>111874-长沙岳麓区观沙岭汇聚点-HW7900-SPN</t>
  </si>
  <si>
    <t>新建接入环6</t>
  </si>
  <si>
    <t>111859-长沙岳麓区第一师范汇-汇聚-HW7900-SPN</t>
  </si>
  <si>
    <t>OptiX SPN 7900-24</t>
  </si>
  <si>
    <t>9003-长沙岳麓区第一师范-汇聚-HW7900-SPN-文松GJ101-长沙岳麓区天元涉外景园C区无线机房-文云GJ101-文平GJ101-麓文GJ101-9005-长沙岳麓区麓谷坐标-汇聚-HW7900-SPN</t>
  </si>
  <si>
    <t>111861-长沙岳麓区麓谷座标-汇聚-HW7900-SPN</t>
  </si>
  <si>
    <t>新建接入环7</t>
  </si>
  <si>
    <t>110678-长沙岳麓区坪塘洋湖CRAN汇聚点-汇聚-HW7900-SPN</t>
  </si>
  <si>
    <t>长沙市岳麓区坪塘洋湖-汇聚-HW7900-24-SPN-滨兆GJ101-岳兆GJ101-长沙岳麓区中天西栖里无线机房-5019-岳公GJ101-岳坪G1J01-洋坪GJ101-兴坪GJ101-南坪GJ101-坪联GJ101-坪塘GJ101-莲坪GJ101-莲潇GJ101-长沙岳麓区坪塘汇聚机房1-HW7900-SPN</t>
  </si>
  <si>
    <t>111380-长沙岳麓区坪塘汇聚机房1-HW7900-SPN</t>
  </si>
  <si>
    <t>新建接入环8</t>
  </si>
  <si>
    <t>111871-长沙岳麓区阳光100汇聚点-汇聚-HW7900-SPN</t>
  </si>
  <si>
    <t>9015-长沙岳麓区阳光100-汇聚-HW7900-SPN-丰黄GJ101-丰后GJ101-清后GJ101-麓清GJ101-二环GJ01-长沙岳麓区麓山翰林苑无线机房-9009-岳麓区郑家湾4栋-汇聚-HW7900-SPN</t>
  </si>
  <si>
    <t>111865-长沙岳麓区郑家湾4栋-汇聚-HW7900-SPN</t>
  </si>
  <si>
    <t>新建接入环9</t>
  </si>
  <si>
    <t>9017-长沙岳麓区保利麓谷林语-汇聚-HW7900-SPN-2062-麓岳GJ101-麓枫GJ101-雷麓GJ101-景天GJ101-桐雷GJ101-南枫GJ201-
长沙岳麓区未来城无线机房-9016-桐玉GJ101-桐环GJ101-长沙岳麓区沙里坪汇聚-HW7900-SPN</t>
  </si>
  <si>
    <t>新建接入环10</t>
  </si>
  <si>
    <t>长沙市岳麓区坪塘洋湖-汇聚-HW7900-24-SPN-滨兆GJ101-中兆GJ101-长兆GJ101-湘瓦GJ101-洋湖创汇GJ201-长沙岳麓区奥克斯中心(S4-S5栋)室分无线机房（洋湖创汇）-洋湖创汇GJ201-湘瓦GJ101-长兆GJ101-长潇GJ101-中潇GJ101-潇潇GJ101-洋潇GJ101-兴潇GJ102-兴潇GJ01-三潇GJ101-虹潇GJ101-莲潇GJ101-5019-长沙岳麓区坪塘汇聚机房1-HW7900-SPN</t>
  </si>
  <si>
    <t>新建接入环11</t>
  </si>
  <si>
    <t>110814-长沙望城区靖港汇聚点-汇聚-HW7900-SPN-靖港船厂GJ01-长沙望城区大众垸镇湘村基站-长沙望城新康镇湘村-Z5H-长沙望城区岳临高速谭落湖基站-新康中学基站-110803-长沙望城区新康汇聚-汇聚-HW7900-SPN</t>
  </si>
  <si>
    <t>长沙华为望城区SPN接入子网339-20</t>
  </si>
  <si>
    <t>110093-长沙望城区玫瑰园-汇聚-HW7900-SPN-115718-长沙望城区金富星城-HW970-SPN-1-110172-长沙望城区银星路蜈蚣咀-HW970-SPN-1-长沙望城星城西南村-HW970-SPN-1-110173-长沙望城区星城镇瓦屋湾-HW970-SPN-1-110174-长沙望城区润和紫郡东门-HW970-SPN-1-110095-长沙望城区星城4S店汇聚点-HW7900-SPN</t>
  </si>
  <si>
    <t>115718-长沙望城区金富星城-HW970-SPN-1</t>
  </si>
  <si>
    <t>110093-长沙望城区玫瑰园-汇聚-HW7900-SPN</t>
  </si>
  <si>
    <t>110172-长沙望城区银星路蜈蚣咀-HW970-SPN-1</t>
  </si>
  <si>
    <t>长沙望城星城西南村-HW970-SPN-1</t>
  </si>
  <si>
    <t>110173-长沙望城区星城镇瓦屋湾-HW970-SPN-1</t>
  </si>
  <si>
    <t>110174-长沙望城区润和紫郡东门-HW970-SPN-1</t>
  </si>
  <si>
    <t>长沙华为望城区SPN接入子网338-10</t>
  </si>
  <si>
    <t>110090-长沙望城区红旺所(经开区)-汇聚-HW7900-SPN-111075-长沙望城区黄金中学-HW970-SPN-1-111076-长沙望城区长益复线黄金园-HW970-SPN-1-111077-长沙望城区黄金文革桥-HW970-SPN-1-111078-长沙望城区黄桥大道伏塘-HW970-SPN-1-110098-长沙望城区晟通城汇聚点（奥特莱斯）-汇聚-HW7900-SPN</t>
  </si>
  <si>
    <t>110090-长沙望城区红旺所(经开区)-汇聚-HW7900-SPN</t>
  </si>
  <si>
    <t>111078-长沙望城区黄桥大道伏塘-HW970-SPN-1-黄桥GJ03-长沙望城黄桥大道鸟山塘-Z5H-（普黄GJ01-11009-长沙望城区晟通城汇聚点（奥特莱斯）-汇聚-HW7900-SPN（利旧原有跳纤））</t>
  </si>
  <si>
    <t>111075-长沙望城区黄金中学-HW970-SPN-1</t>
  </si>
  <si>
    <t>111076-长沙望城区长益复线黄金园-HW970-SPN-1</t>
  </si>
  <si>
    <t>111078-长沙望城区黄桥大道伏塘-HW970-SPN-1</t>
  </si>
  <si>
    <t>长沙华为望城区SPN接入子网338-20</t>
  </si>
  <si>
    <t>110091-长沙望城区东马汇聚-汇聚-HW7900-SPN-110234-长沙望城区大汉汉园-HW970-SPN-1-110235-长沙望城区百果园(胜利路口拉远)资源点-HW970-SPN-1-110224-长沙望城区胜利路口-HW970-SPN-1-110225-长沙望城区中粮北纬28度营销中心微站资源点-HW970-SPN-1-110090-长沙望城区红旺所(经开区)-汇聚-HW7900-SPN</t>
  </si>
  <si>
    <t>长沙望城碧桂园培文府7栋一单元B1F-HW970-SPN-1
长沙望城区新雅黄金苑F-HW970-SPN-1</t>
  </si>
  <si>
    <t>110091-长沙望城区东马汇聚-汇聚-HW7900-SPN</t>
  </si>
  <si>
    <t>（110091-长沙望城区东马汇聚-汇聚-HW7900-SPN-雷饶GJ102-普雷GJ01）（利旧原有跳纤）-长沙望城区新雅黄金苑F-HW980-SPN-1-雷金GJ01-金坪社区GJ201-培文府三网机房-碧桂园培文府9栋1单元三网机房-长沙望城碧桂园培文府7栋一单元B1F-HW980-SPN-1-碧桂园培文府9栋1单元三网机房-培文府三网机房-金坪社区GJ201-雷金GJ01-11175-长沙望城区大汉汉园-HW970-SPN-1</t>
  </si>
  <si>
    <t>110234-长沙望城区大汉汉园-HW970-SPN-1</t>
  </si>
  <si>
    <t>110235-长沙望城区百果园(胜利路口拉远)资源点-HW970-SPN-1</t>
  </si>
  <si>
    <t>110224-长沙望城区胜利路口-HW970-SPN-1</t>
  </si>
  <si>
    <t>110225-长沙望城区中粮北纬28度营销中心微站资源点-HW970-SPN-1</t>
  </si>
  <si>
    <t>新建接入环12</t>
  </si>
  <si>
    <t>110828-长沙望城区乔口镇CRAN-汇聚-HW7900-SPN-113965-长沙望城区靖港何家湾-HW-PTN-1-113969-长沙望城区靖港农溪学校-HW-PTN-1-113964-长沙望城区靖港船厂-HW-PTN-1-113967-长沙望城区靖港金星小区-HW-PTN-1-113970-长沙望城区靖港潘溪联通共站-HW-PTN-1-114056-长沙望城区胜利村长源组-HW-PTN-1-110803-长沙望城区新康汇聚-汇聚-HW7900-SPN</t>
  </si>
  <si>
    <t>113965-长沙望城区靖港何家湾-HW-PTN-1
113969-长沙望城区靖港农溪学校-HW-PTN-1
113964-长沙望城区靖港船厂-HW-PTN-1
113967-长沙望城区靖港金星小区-HW-PTN-1
113970-长沙望城区靖港潘溪联通共站-HW-PTN-1
114056-长沙望城区胜利村长源组-HW-PTN-1</t>
  </si>
  <si>
    <t>长沙望城区靖港何家湾-HW970-SPN-1
长沙望城靖港镇农溪学校-HW970-SPN-1
长沙望城靖港船厂-HW970-SPN-1
长沙望城靖港金星小区-HW970-SPN-1
长沙望城区靖港潘溪联通共站-HW970-SPN-1
长沙望城区胜利村长源组-HW970-SPN-1</t>
  </si>
  <si>
    <t>PTN环网替换调整</t>
  </si>
  <si>
    <t>218-长沙望城区乔口镇CRAN-汇聚-HW7900-SPN-长沙望城区靖港何家湾-HW-PTN-1-长沙望城区靖港农溪学校-HW-PTN-1-长沙望城区靖港船厂-HW-PTN-1-长沙望城区靖港金星小区-HW-PTN-1-长沙望城区靖港潘溪联通共站-HW-PTN-1-长沙望城区胜利村长源组-HW-PTN-1-207-长沙望城区新康汇聚-汇聚-HW7900-SPN</t>
  </si>
  <si>
    <t>利旧接入环861</t>
  </si>
  <si>
    <t>110822-长沙望城区白若铺汇聚点-汇聚-HW7900-SPN-115638-长沙望城区雷锋镇推山共站-HW970-SPN-1-长沙望城中润高新-HW970-SPN-1-115782-长沙望城区明湖路木鱼山路口铁塔无线资源点-HW970-SPN-1-110821-长沙望城区黄花塘汇聚点-汇聚-HW7900-SPN</t>
  </si>
  <si>
    <t>长沙望城雷锋街道枫树村索马山组-HW970-SPN-1
长沙望城黄桥大道施救站-HW970-SPN-1
长沙望城西湖御苑44栋楼顶-HW970-SPN-1</t>
  </si>
  <si>
    <t>110822-长沙望城区白若铺汇聚点-汇聚-HW7900-SPN-供销学校基站-长沙望城雷锋街道枫树村索马山组-HW980-SPN-1-供销学校基站-长沙望城雷锋镇推山共站-HW970-SPN-1-供销学校基站-枫黄GJ102-长沙望城黄桥大道施救站-Z5H-桐黄GJ01-三益家园GJ201-长沙望城西湖御苑44栋楼顶-HW980-SPN-1-三益家园GJ201-桐许GJ01-木许GJ101-林许GJ101-许长GJ101-长华GJ101-长坝GJ101-乾大GJ101-中润药业GJ201-长沙望城中润高新(2至3栋)-Z5P-中润药业GJ201-乾大GJ101-乾华GJ101-许长GJ101-林许GJ101-木许GJ101-桐许GJ101-桐望GJ01-桐潘GJ101-桐玫GJ101-长雷GJ101-川雷GJ101-英雷GJ101-长沙望城区雷锋纪念馆CRAN综合机房-枫雷GJ101-枫莲GJ101-长沙望城区黄花塘-汇聚-HW7900-24-SPN</t>
  </si>
  <si>
    <t>115638-长沙望城区雷锋镇推山共站-HW970-SPN-1</t>
  </si>
  <si>
    <t>115782-长沙望城区明湖路木鱼山路口铁塔无线资源点-HW970-SPN-1</t>
  </si>
  <si>
    <t>110821-长沙望城区黄花塘汇聚点-汇聚-HW7900-SPN</t>
  </si>
  <si>
    <t>长沙华为望城区SPN接入子网343-17</t>
  </si>
  <si>
    <t>110821-长沙望城区黄花塘汇聚点-汇聚-HW7900-SPN-长沙望城区莲花五丰社区-HW970-SPN-1-115522-长沙望城区莲花汇聚-汇聚-HW7900-SPN</t>
  </si>
  <si>
    <t>长沙望城坪山家园9栋2单元1F三网-HW970-SPN-1
长沙望城夏鹃路泉水路口-HW970-SPN-1</t>
  </si>
  <si>
    <t>长沙望城区莲花五丰社区-HW970-SPN-1-黄南GJ103-长沙望城坪山家园9栋2单元1F三网-HW980-SPN-1-黄南GJ103-长沙望城夏鹃路泉水路口-HW980-SPN-1-黄南GJ103-长沙望城区黄花塘-汇聚-HW7900-24-SPN</t>
  </si>
  <si>
    <t>111199-长沙望城区莲花五丰社区-HW970-SPN-1</t>
  </si>
  <si>
    <t>长沙华为岳麓区SPN接入子网324-13</t>
  </si>
  <si>
    <t>111859-长沙岳麓区第一师范汇-汇聚-HW7900-SPN-110870-长沙望城区望城雷锋中学-HW970-SPN-1-110871-长沙望城区雷锋长沙职院-HW970-SPN-1-110873-长沙望城区雷锋工贸小区-HW970-SPN-1-110872-长沙望城区高新车田湾东-HW970-SPN-1-111864-长沙岳麓区梅溪湖-汇聚-HW7900-SPN</t>
  </si>
  <si>
    <t>长沙望城区海德广场-HW970-SPN-1
长沙望城区雷锋妇产医院-HW970-SPN-1</t>
  </si>
  <si>
    <t>110873-长沙望城区雷锋工贸小区-HW970-SPN-1-枫星GJ101-长沙望城区海德广场-HW980-SPN-1-枫星GJ101-宁儿妇产医院GJ201-长沙望城区雷锋妇产医院-HW980-SPN-1-（雷锋机房-110872-长沙望城区高新车田湾东-HW970-SPN-1）利旧原有跳纤</t>
  </si>
  <si>
    <t>110870-长沙望城区望城雷锋中学-HW970-SPN-1</t>
  </si>
  <si>
    <t>110871-长沙望城区雷锋长沙职院-HW970-SPN-1</t>
  </si>
  <si>
    <t>110873-长沙望城区雷锋工贸小区-HW970-SPN-1</t>
  </si>
  <si>
    <t>110872-长沙望城区高新车田湾东-HW970-SPN-1</t>
  </si>
  <si>
    <t>长沙华为望城区SPN接入子网339-10</t>
  </si>
  <si>
    <t>110093-长沙望城区玫瑰园-汇聚-HW7900-SPN-长沙望城区星城镇湘峰原著-HW970-SPN-1-110159-长沙望城区星城谷山公园共站-HW970-SPN-1-110163-长沙望城区黄金路与银星路交汇处-HW970-SPN-1-110095-长沙望城区星城4S店汇聚点-HW7900-SPN</t>
  </si>
  <si>
    <t>110093-长沙望城区玫瑰园-汇聚-HW7900-SPN-110158-金银GJ102-银桑GJ101-梅金GJ01-长沙望城区龙湖湘峰原著-HW980-SPN-1-梅金GJ01-长沙望城区星城镇湘峰原著-HW970-SPN-1</t>
  </si>
  <si>
    <t>110158-长沙望城区星城镇湘峰原著-HW970-SPN-1</t>
  </si>
  <si>
    <t>110159-长沙望城区星城谷山公园共站-HW970-SPN-1</t>
  </si>
  <si>
    <t>110160-长沙望城区卧龙湾会所-HW970-SPN-1</t>
  </si>
  <si>
    <t>110163-长沙望城区黄金路与银星路交汇处-HW970-SPN-1</t>
  </si>
  <si>
    <t>新建接入环13</t>
  </si>
  <si>
    <t>长沙望城黄金-HW970-SPN-1
长沙望城黄金园木马坳-HW970-SPN-1
长沙望城黄金毛家坝-HW970-SPN-1</t>
  </si>
  <si>
    <t>110090-长沙望城区红旺所(经开区)-汇聚-HW7900-SPN-杨金GJ01-金普GJ101-普望GJ102-红望GJ01-月望GJ101-黄望GJ101-益望GJ01-沿望GJ101-黄金GJ04-黄金GJ02-长沙望城黄金-Z5H-黄金GJ02-黄金GJ01-雷高GJ04-长沙望城黄金园木马坳-Z5H-马雷GJ01-马黄GJ01-长沙望城黄金毛家坝-HW980-SPN-1-黄绕GJ01-东黄GJ101-雷黄GJ01-雷黄GJ02-雷黄新GJ03-彩雷GJ101-110096-长沙望城区星城国际花都汇聚点-汇聚-HW7900-SPN</t>
  </si>
  <si>
    <t>110096-长沙望城区星城国际花都汇聚点-汇聚-HW7900-SPN</t>
  </si>
  <si>
    <t>新建接入环14</t>
  </si>
  <si>
    <t>长沙望城黄金乡白马村东-HW970-SPN-1
长沙望城乌山英雄岭村赤塘组-HW970-SPN-1
长沙望城黄金桂芳村平岭塘-HW970-SPN-1</t>
  </si>
  <si>
    <t>长沙望城区望城一中-汇聚-HW7900-SPN-航长GJ101-航高GJ101-航教GJ101-航黄GJ101-乌黄GJ01-乌山GJ01-许黄GJ101-长沙望城黄金乡白马村东-Z5H-黄桥GJ05-黄桥GJ04-长沙望城乌山英雄岭村赤塘组-Z5H-长沙望城黄金桂芳村平岭塘-Z5H-黄桥GJ03-普黄GJ01-普亮GJ101-赤普GJ101-赤郭GJ01-赤望GJ01-赤岗GJ102-长沙望城区经开发区-汇聚-HW7900-SPN</t>
  </si>
  <si>
    <t>利旧接入环517</t>
  </si>
  <si>
    <t>110822-长沙望城区白若铺汇聚点-汇聚-HW7900-SPN-115398-长沙望城区长远锂科室分无线资源点(UPF下沉)-HW980-SPN-1-111197-长沙望城区长沙职院-HW970-SPN-1-110821-长沙望城区黄花塘汇聚点-汇聚-HW7900-SPN</t>
  </si>
  <si>
    <t>长沙长沙职业技术学院(雷锋新校区)2食堂楼顶-HW970-SPN-1-黄花塘机房-松雷GJ01-松铃GJ01-和康园室分机房-刘板冲基站-长沙望城星星大道看云路口基站-长沙望城雷锋街道望城雪松路碧桃路口基站-长沙望城樱花路雪松路口基站-长沙望城高新区刘家湾-Z5H-长沙望城樱花路雪松路口基站-长沙望城雷锋街道望城雪松路碧桃路口基站-长沙望城星星大道看云路口基站-刘板冲基站-和康园室分机房-松铃GJ01-松雷GJ01-110821-长沙望城区黄花塘汇聚点-汇聚-HW7900-SPN</t>
  </si>
  <si>
    <t>115398-长沙望城区长远锂科室分无线资源点(UPF下沉)-HW980-SPN-1</t>
  </si>
  <si>
    <t>111197-长沙望城区长沙职院-HW970-SPN-1</t>
  </si>
  <si>
    <t>长沙华为望城区SPN接入子网338-3</t>
  </si>
  <si>
    <t>110098-长沙望城区晟通城汇聚点（奥特莱斯）-汇聚-HW7900-SPN-111054-长沙望城区潇湘北路黄田村-HW970-SPN-1-111055-长沙望城区潇湘北腾飞村-HW970-SPN-1-111056-长沙望城区潇湘北路板凳形-HW970-SPN-1-111057-长沙望城区白石湖资源点-HW970-SPN-1-110091-长沙望城区东马汇聚-汇聚-HW7900-SPN</t>
  </si>
  <si>
    <t>111057-长沙望城区白石湖资源点-HW970-SPN-1-潇北GJ05-涧潇GJ101-大潇GJ101-香潇GJ101-长沙望城香炉洲大桥西-腾云GJ101-腾银GJ101-腾雅GJ101-新金星GJ107-东新GJ101-东雷GJ101-北津GJ102-东马机房</t>
  </si>
  <si>
    <t>111054-长沙望城区潇湘北路黄田村-HW970-SPN-1</t>
  </si>
  <si>
    <t>111055-长沙望城区潇湘北腾飞村-HW970-SPN-1</t>
  </si>
  <si>
    <t>111056-长沙望城区潇湘北路板凳形-HW970-SPN-1</t>
  </si>
  <si>
    <t>111057-长沙望城区白石湖资源点-HW970-SPN-1</t>
  </si>
  <si>
    <t>长沙华为望城区SPN接入子网343-12</t>
  </si>
  <si>
    <t>115522-长沙望城区莲花汇聚-汇聚-HW7900-SPN-111258-长沙望城区大华村-HW970-SPN-1-111259-长沙望城区丰塘-HW970-SPN-1-111257-长沙望城区桐木-HW970-SPN-1-111256-长沙望城区雨敞坪新卯村-HW970-SPN-1-111255-长沙望城区莲花镇立马村-HW970-SPN-1-110827-长沙望城区雨敞坪汇聚点-汇聚-HW7900-SPN</t>
  </si>
  <si>
    <t>111259-长沙望城区丰塘-HW970-SPN-1-长沙望城桐木佳园-HW980-SPN-1-桐木GJ01-111257-长沙望城区桐木-HW970-SPN-1</t>
  </si>
  <si>
    <t>111258-长沙望城区大华村-HW970-SPN-1</t>
  </si>
  <si>
    <t>111259-长沙望城区丰塘-HW970-SPN-1</t>
  </si>
  <si>
    <t>111257-长沙望城区桐木-HW970-SPN-1</t>
  </si>
  <si>
    <t>111256-长沙望城区雨敞坪新卯村-HW970-SPN-1</t>
  </si>
  <si>
    <t>111255-长沙望城区莲花镇立马村-HW970-SPN-1</t>
  </si>
  <si>
    <t>新建接入环15</t>
  </si>
  <si>
    <t>长沙望城山杏路桥头铺路口-HW970-SPN-1
长沙望城天健云麓府6栋西单元B1F-HW970-SPN-1
长沙望城319与望雷路交汇处二-HW970-SPN-1</t>
  </si>
  <si>
    <t>110822-长沙望城区白若铺汇聚点-汇聚-HW7900-SPN-枫真GJ01-枫许GJ01-山许GJ101-杨许GJ101-杨明GJ101-通达电磁能GJ201-长沙望城山杏路桥头铺路口-HW980-SPN-1-通达电磁能GJ201-兴明GJ101-泉明GJ101-桐明GJ101-桐望GJ101-潘家GJ201-长沙望城天健云麓府6栋西单元B1F-HW980-SPN-1-潘家GJ201-桐高GJ01-绕雷GJ01-月雷GJ01-川雷GJ101-长雷GJ01-长望GJ01-长沙望城319与望雷路交汇处二-Z5H-枫望GJ01-枫莲GJ101-长沙望城区黄花塘-汇聚-HW7900-24-SPN</t>
  </si>
  <si>
    <t>新建接入环16</t>
  </si>
  <si>
    <t>110780-长沙望城区桥驿汇聚点-汇聚-HW7900-SPN-114223-长沙望城区长湘公路牛栏冲-HW-PTN-1-113812-长沙望城区茶亭楠竹山-HW-PTN-1-114222-长沙望城区长湘公路戴公桥-HW-PTN-1-110769-长沙望城区西湖汇聚-汇聚-HW7900-SPN</t>
  </si>
  <si>
    <t>114223-长沙望城区长湘公路牛栏冲-HW-PTN-1
113812-长沙望城区茶亭楠竹山-HW-PTN-1
114222-长沙望城区长湘公路戴公桥-HW-PTN-1</t>
  </si>
  <si>
    <t>110769-长沙望城区西湖汇聚-汇聚-HW7900-SPN</t>
  </si>
  <si>
    <t>长沙华为岳麓区SPN接入子网319-3</t>
  </si>
  <si>
    <t>111871-长沙岳麓区阳光100汇聚点-汇聚-HW7900-SPN-112119-长沙岳麓区天马安置小区80栋-HW970-SPN-1-112126-长沙岳麓区天马安置小区七天连锁酒店5G-HW970-SPN-1-115525-长沙岳麓区麓枫和苑-HW970-SPN-1-111865-长沙岳麓区郑家湾4栋-汇聚-HW7900-SPN</t>
  </si>
  <si>
    <t>115525-长沙岳麓区麓枫和苑-HW970-SPN-1</t>
  </si>
  <si>
    <t>112119-长沙岳麓区天马安置小区80栋-HW970-SPN-1</t>
  </si>
  <si>
    <t>112126-长沙岳麓区天马安置小区七天连锁酒店5G-HW970-SPN-1</t>
  </si>
  <si>
    <t>长沙华为望城区SPN接入子网339-9</t>
  </si>
  <si>
    <t>110093-长沙望城区玫瑰园-汇聚-HW7900-SPN-115870-长沙望城区奥海澜庭-HW980-SPN-1-115804-长沙望城区润和长郡-HW970-SPN-1-110179-长沙望城区润和紫郡-HW970-SPN-1-110181-长沙望城区戴公庙-HW970-SPN-1-110180-长沙望城区润和之悦售楼部-HW970-SPN-1-110095-长沙望城区星城4S店汇聚点-HW7900-SPN</t>
  </si>
  <si>
    <t>115804-长沙望城区润和长郡-HW970-SPN-1</t>
  </si>
  <si>
    <t>115870-长沙望城区奥海澜庭-HW980-SPN-1</t>
  </si>
  <si>
    <t>110179-长沙望城区润和紫郡-HW970-SPN-1</t>
  </si>
  <si>
    <t>110181-长沙望城区戴公庙-HW970-SPN-1</t>
  </si>
  <si>
    <t>110180-长沙望城区润和之悦售楼部-HW970-SPN-1</t>
  </si>
  <si>
    <t>长沙华为望城区SPN接入子网343-10</t>
  </si>
  <si>
    <t>110822-长沙望城区白若铺汇聚点-汇聚-HW7900-SPN-111243-长沙望城区雨敞坪潘家山-HW970-SPN-1-111244-长沙望城区三塘湾-HW970-SPN-1-111245-长沙望城区雨敞坪红叶村-HW970-SPN-1-115509-长沙望城区雨敞坪泉水湖-HW970-SPN-1-115522-长沙望城区莲花汇聚-汇聚-HW7900-SPN</t>
  </si>
  <si>
    <t>111243-长沙望城区雨敞坪潘家山-HW970-SPN-1-雨敞坪基站-雨敞坪GJ01-雨敞坪GJ02-雨敞坪泉宏基站-长沙望城雨敞坪泉宏稽山南-HW980-SPN-1-111244-长沙望城区三塘湾-HW970-SPN-1</t>
  </si>
  <si>
    <t>111243-长沙望城区雨敞坪潘家山-HW970-SPN-1</t>
  </si>
  <si>
    <t>111244-长沙望城区三塘湾-HW970-SPN-1</t>
  </si>
  <si>
    <t>111245-长沙望城区雨敞坪红叶村-HW970-SPN-1</t>
  </si>
  <si>
    <t>115509-长沙望城区雨敞坪泉水湖-HW970-SPN-1</t>
  </si>
  <si>
    <t>长沙华为望城区SPN接入子网343-16</t>
  </si>
  <si>
    <t>115522-长沙望城区莲花汇聚-汇聚-HW7900-SPN-111202-长沙望城区龙云-HW970-SPN-1-111201-长沙望城区坪山-HW970-SPN-1-111200-长沙望城区雷锋镇谢家桥-HW970-SPN-1-115838-长沙望城区翊延农庄-HW970-SPN-1-115837-长沙望城区中联重科智慧产业城泵送区臂架车间室分无线资源点-HW970-SPN-1-110821-长沙望城区黄花塘汇聚点-汇聚-HW7900-SPN</t>
  </si>
  <si>
    <t>111200-长沙望城区雷锋镇谢家桥-HW970-SPN-1-（黄南GJ03-长沙望城翊延农庄-Z5H-黄南GJ02-长沙望城黄桥大道与雪松路交叉口北二-Z5H-黄南GJ01-长沙望城中联重科智慧产业城泵送区臂架车间弱电机房-黄南GJ01）-110821-长沙望城区黄花塘汇聚点-汇聚-HW7900-SPN</t>
  </si>
  <si>
    <t>111200-长沙望城区雷锋镇谢家桥-HW970-SPN-1</t>
  </si>
  <si>
    <t>115838-长沙望城区翊延农庄-HW970-SPN-1</t>
  </si>
  <si>
    <t>115837-长沙望城区中联重科智慧产业城泵送区臂架车间室分无线资源点-HW970-SPN-1</t>
  </si>
  <si>
    <t>新建接入环17</t>
  </si>
  <si>
    <t>猎豹汽车-远长GJ01-比亚迪立体车库-湘财GJ01-蓝财GJ01-远蓝GJ01-黄花邮政机房</t>
  </si>
  <si>
    <t>110418-长沙县黄花邮政汇-汇聚-HW7900-SPN</t>
  </si>
  <si>
    <t>E1</t>
  </si>
  <si>
    <r>
      <rPr>
        <sz val="10"/>
        <rFont val="Arial"/>
        <family val="2"/>
      </rPr>
      <t>114223-</t>
    </r>
    <r>
      <rPr>
        <sz val="10"/>
        <rFont val="宋体"/>
        <family val="3"/>
        <charset val="134"/>
      </rPr>
      <t>长沙望城区长湘公路牛栏冲</t>
    </r>
    <r>
      <rPr>
        <sz val="10"/>
        <rFont val="Arial"/>
        <family val="2"/>
      </rPr>
      <t>-HW-PTN-1</t>
    </r>
  </si>
  <si>
    <r>
      <rPr>
        <sz val="10"/>
        <rFont val="Arial"/>
        <family val="2"/>
      </rPr>
      <t>113812-</t>
    </r>
    <r>
      <rPr>
        <sz val="10"/>
        <rFont val="宋体"/>
        <family val="3"/>
        <charset val="134"/>
      </rPr>
      <t>长沙望城区茶亭楠竹山</t>
    </r>
    <r>
      <rPr>
        <sz val="10"/>
        <rFont val="Arial"/>
        <family val="2"/>
      </rPr>
      <t>-HW-PTN-1</t>
    </r>
  </si>
  <si>
    <r>
      <rPr>
        <sz val="10"/>
        <rFont val="Arial"/>
        <family val="2"/>
      </rPr>
      <t>114222-</t>
    </r>
    <r>
      <rPr>
        <sz val="10"/>
        <rFont val="宋体"/>
        <family val="3"/>
        <charset val="134"/>
      </rPr>
      <t>长沙望城区长湘公路戴公桥</t>
    </r>
    <r>
      <rPr>
        <sz val="10"/>
        <rFont val="Arial"/>
        <family val="2"/>
      </rPr>
      <t>-HW-PTN-1</t>
    </r>
  </si>
  <si>
    <r>
      <rPr>
        <sz val="10"/>
        <rFont val="Arial"/>
        <family val="2"/>
      </rPr>
      <t>113965-</t>
    </r>
    <r>
      <rPr>
        <sz val="10"/>
        <rFont val="宋体"/>
        <family val="3"/>
        <charset val="134"/>
      </rPr>
      <t>长沙望城区靖港何家湾</t>
    </r>
    <r>
      <rPr>
        <sz val="10"/>
        <rFont val="Arial"/>
        <family val="2"/>
      </rPr>
      <t>-HW-PTN-1</t>
    </r>
  </si>
  <si>
    <r>
      <rPr>
        <sz val="10"/>
        <rFont val="Arial"/>
        <family val="2"/>
      </rPr>
      <t>113969-</t>
    </r>
    <r>
      <rPr>
        <sz val="10"/>
        <rFont val="宋体"/>
        <family val="3"/>
        <charset val="134"/>
      </rPr>
      <t>长沙望城区靖港农溪学校</t>
    </r>
    <r>
      <rPr>
        <sz val="10"/>
        <rFont val="Arial"/>
        <family val="2"/>
      </rPr>
      <t>-HW-PTN-1</t>
    </r>
  </si>
  <si>
    <r>
      <rPr>
        <sz val="10"/>
        <rFont val="Arial"/>
        <family val="2"/>
      </rPr>
      <t>113964-</t>
    </r>
    <r>
      <rPr>
        <sz val="10"/>
        <rFont val="宋体"/>
        <family val="3"/>
        <charset val="134"/>
      </rPr>
      <t>长沙望城区靖港船厂</t>
    </r>
    <r>
      <rPr>
        <sz val="10"/>
        <rFont val="Arial"/>
        <family val="2"/>
      </rPr>
      <t>-HW-PTN-1</t>
    </r>
  </si>
  <si>
    <r>
      <rPr>
        <sz val="10"/>
        <rFont val="Arial"/>
        <family val="2"/>
      </rPr>
      <t>113967-</t>
    </r>
    <r>
      <rPr>
        <sz val="10"/>
        <rFont val="宋体"/>
        <family val="3"/>
        <charset val="134"/>
      </rPr>
      <t>长沙望城区靖港金星小区</t>
    </r>
    <r>
      <rPr>
        <sz val="10"/>
        <rFont val="Arial"/>
        <family val="2"/>
      </rPr>
      <t>-HW-PTN-1</t>
    </r>
  </si>
  <si>
    <r>
      <rPr>
        <sz val="10"/>
        <rFont val="Arial"/>
        <family val="2"/>
      </rPr>
      <t>113970-</t>
    </r>
    <r>
      <rPr>
        <sz val="10"/>
        <rFont val="宋体"/>
        <family val="3"/>
        <charset val="134"/>
      </rPr>
      <t>长沙望城区靖港潘溪联通共站</t>
    </r>
    <r>
      <rPr>
        <sz val="10"/>
        <rFont val="Arial"/>
        <family val="2"/>
      </rPr>
      <t>-HW-PTN-1</t>
    </r>
  </si>
  <si>
    <r>
      <rPr>
        <sz val="10"/>
        <rFont val="Arial"/>
        <family val="2"/>
      </rPr>
      <t>114056-</t>
    </r>
    <r>
      <rPr>
        <sz val="10"/>
        <rFont val="宋体"/>
        <family val="3"/>
        <charset val="134"/>
      </rPr>
      <t>长沙望城区胜利村长源组</t>
    </r>
    <r>
      <rPr>
        <sz val="10"/>
        <rFont val="Arial"/>
        <family val="2"/>
      </rPr>
      <t>-HW-PTN-1</t>
    </r>
  </si>
  <si>
    <r>
      <rPr>
        <sz val="10"/>
        <rFont val="Arial"/>
        <family val="2"/>
      </rPr>
      <t>110803-</t>
    </r>
    <r>
      <rPr>
        <sz val="10"/>
        <rFont val="宋体"/>
        <family val="3"/>
        <charset val="134"/>
      </rPr>
      <t>长沙望城区新康汇聚</t>
    </r>
    <r>
      <rPr>
        <sz val="10"/>
        <rFont val="Arial"/>
        <family val="2"/>
      </rPr>
      <t>-</t>
    </r>
    <r>
      <rPr>
        <sz val="10"/>
        <rFont val="宋体"/>
        <family val="3"/>
        <charset val="134"/>
      </rPr>
      <t>汇聚</t>
    </r>
    <r>
      <rPr>
        <sz val="10"/>
        <rFont val="Arial"/>
        <family val="2"/>
      </rPr>
      <t>-HW7900-SPN</t>
    </r>
  </si>
  <si>
    <t>工程预算总表（表一）</t>
  </si>
  <si>
    <t>建设项目名称：湖南移动2024年5G无线网6.2期传输接入配套工程（第二批）</t>
  </si>
  <si>
    <t>项目名称：湖南移动2024年5G无线网6.2期传输接入配套工程（第二批）一阶段设计长沙传输设备单项工程</t>
  </si>
  <si>
    <t>建设单位名称：中国移动通信集团湖南有限公司</t>
  </si>
  <si>
    <t>表格编号：TSY-1   第全页</t>
  </si>
  <si>
    <t>表格编号</t>
  </si>
  <si>
    <t>TSY-4 甲 B</t>
  </si>
  <si>
    <t>TSY-2</t>
  </si>
  <si>
    <t>TSY-5 甲</t>
  </si>
  <si>
    <t>预备费（元）（(工程费+其他费）*3%)</t>
  </si>
  <si>
    <t>除税价</t>
  </si>
  <si>
    <t>增值税</t>
  </si>
  <si>
    <t>含税价</t>
  </si>
  <si>
    <t>核减预算金额（元）</t>
  </si>
  <si>
    <t>设计批复金额（元）</t>
  </si>
  <si>
    <t>费　用　名　称</t>
  </si>
  <si>
    <t>需要安装
的设备费（元）</t>
  </si>
  <si>
    <t>不需安装的设
备、工器具费（元）</t>
  </si>
  <si>
    <t>建筑安装工程费（元）</t>
  </si>
  <si>
    <t>其他费用（元）</t>
  </si>
  <si>
    <t>建筑安装工程费用预算表（表二）</t>
  </si>
  <si>
    <t>项目名称：湖南移动2024年5G无线网6.2期传输接入配套工程（第二批）一阶段设计长沙传输设备单项工程                           建设单位名称:中国移动通信集团湖南有限公司                表格编号:TSY-2                 第全页</t>
  </si>
  <si>
    <t>费用名称</t>
  </si>
  <si>
    <t>建筑安装工程费含税价（元）</t>
  </si>
  <si>
    <t>建筑安装工程费除税价（元）</t>
  </si>
  <si>
    <t>一、直接费（元）</t>
  </si>
  <si>
    <t>（一）、直接工程费（元）</t>
  </si>
  <si>
    <t>1、人工费（元）</t>
  </si>
  <si>
    <t>（1）、技工费（元）</t>
  </si>
  <si>
    <t>（2）、普工费（元）</t>
  </si>
  <si>
    <t>2、材料费（元）</t>
  </si>
  <si>
    <t>（1）、主要材料费（元）</t>
  </si>
  <si>
    <t>（2）、辅助材料费（元）</t>
  </si>
  <si>
    <t>3、机械使用费(元)</t>
  </si>
  <si>
    <t>4、仪表使用费（元）</t>
  </si>
  <si>
    <t>（二）、措施项目费（元）</t>
  </si>
  <si>
    <t>1、文明施工费（元）</t>
  </si>
  <si>
    <t>2、工地器材搬运费</t>
  </si>
  <si>
    <t>3、工程干扰费（元）</t>
  </si>
  <si>
    <t>4、工程点交、场地清理费（元）</t>
  </si>
  <si>
    <t>5、临时设施费（元）</t>
  </si>
  <si>
    <t>6、工程车辆使用费（元）</t>
  </si>
  <si>
    <t>7、夜间施工增加费（元）</t>
  </si>
  <si>
    <t>8、冬雨季施工增加费（元）</t>
  </si>
  <si>
    <t>9、生产工具用具使用费（元）</t>
  </si>
  <si>
    <t>10、施工用水电蒸汽费（元）</t>
  </si>
  <si>
    <t>11、特殊地区施工增加费（元）</t>
  </si>
  <si>
    <t>12、已完工程及设备保护费（元）</t>
  </si>
  <si>
    <t>13、运土费（元）</t>
  </si>
  <si>
    <t>14、施工队伍调遣费（元）</t>
  </si>
  <si>
    <t>15、大型施工机械调遣费（元）</t>
  </si>
  <si>
    <t>二、间接费（元）</t>
  </si>
  <si>
    <t>（一）规费（元）</t>
  </si>
  <si>
    <t>1、工程排污费（元）</t>
  </si>
  <si>
    <t>2、社会保障费（元）</t>
  </si>
  <si>
    <t>3、住房公积金（元）</t>
  </si>
  <si>
    <t>4、危险作业意外伤害保险费（元）</t>
  </si>
  <si>
    <t>（二）企业管理费（元）</t>
  </si>
  <si>
    <t>三、利润（元）</t>
  </si>
  <si>
    <t>四、销项税额（元）</t>
  </si>
  <si>
    <t>其中:甲供主材增值税额</t>
  </si>
  <si>
    <t>依据和计算方法</t>
  </si>
  <si>
    <t>一+二+三+四</t>
  </si>
  <si>
    <t>一+二+三</t>
  </si>
  <si>
    <t>（一）+（二）</t>
  </si>
  <si>
    <t>1+2+3+4</t>
  </si>
  <si>
    <t>（1）+（2）</t>
  </si>
  <si>
    <t>技工工日×114元</t>
  </si>
  <si>
    <t>普工工日×61元</t>
  </si>
  <si>
    <t>由材料表</t>
  </si>
  <si>
    <t>主要材料费×3%</t>
  </si>
  <si>
    <t>由表三乙</t>
  </si>
  <si>
    <t>由表三丙</t>
  </si>
  <si>
    <t>1-15项之和</t>
  </si>
  <si>
    <t>人工费×0.8%</t>
  </si>
  <si>
    <t>人工费×1.1%</t>
  </si>
  <si>
    <t>设备不计取</t>
  </si>
  <si>
    <t>人工费×2.5%</t>
  </si>
  <si>
    <t>施工距离&lt;=35KM(3.8%)</t>
  </si>
  <si>
    <t>人工费×2.2%</t>
  </si>
  <si>
    <t>人工费×2.1%</t>
  </si>
  <si>
    <t>室外部分（人工费*1.8%）</t>
  </si>
  <si>
    <t>按实计取</t>
  </si>
  <si>
    <t>不计取</t>
  </si>
  <si>
    <t>按实计列</t>
  </si>
  <si>
    <t>单程调遣费定额×调遣人数×2</t>
  </si>
  <si>
    <t>人工费×28.5%</t>
  </si>
  <si>
    <t>人工费×4.19%</t>
  </si>
  <si>
    <t>人工费×1.0%</t>
  </si>
  <si>
    <t>人工费×27.4%</t>
  </si>
  <si>
    <t>人工费×20%</t>
  </si>
  <si>
    <t>(人工费+乙供主材费+辅材费+机械使用费+仪表使用费+措施费+规费+企业管理费+利润)×9.00%+甲供主材费*适用税率</t>
  </si>
  <si>
    <t>甲供主材×甲供主材增值税率</t>
  </si>
  <si>
    <t>费率</t>
  </si>
  <si>
    <t>施工距离&gt;35KM(7.6%)</t>
  </si>
  <si>
    <t xml:space="preserve"> 建筑安装工程预算表（表三）</t>
  </si>
  <si>
    <t>项目名称：湖南移动2024年5G无线网6.2期传输接入配套工程（第二批）一阶段设计长沙传输设备单项工程       建设单位名称:中国移动通信集团湖南有限公司     表格编号:TSY-3甲   第全页</t>
  </si>
  <si>
    <t>分段信息</t>
  </si>
  <si>
    <t>无源波分设备（1:6）</t>
  </si>
  <si>
    <t>半有源波分设备-装机架</t>
  </si>
  <si>
    <t>设备拆除</t>
  </si>
  <si>
    <t>无源波分拆除</t>
  </si>
  <si>
    <t>其它配套材料</t>
  </si>
  <si>
    <t>定额编号</t>
  </si>
  <si>
    <t>TSY1-005</t>
  </si>
  <si>
    <t>TSY1-079</t>
  </si>
  <si>
    <t>TSY1-080</t>
  </si>
  <si>
    <t>TSY1-090</t>
  </si>
  <si>
    <t>TSY2-001</t>
  </si>
  <si>
    <t>TSY2-017</t>
  </si>
  <si>
    <t>TSY2-016</t>
  </si>
  <si>
    <t>TSY2-015</t>
  </si>
  <si>
    <t>TSY2-014</t>
  </si>
  <si>
    <t>TSY2-059</t>
  </si>
  <si>
    <t>TSY2-060B</t>
  </si>
  <si>
    <t>TSY2-060C</t>
  </si>
  <si>
    <t>TSY2-060D</t>
  </si>
  <si>
    <t>TSY2-064A</t>
  </si>
  <si>
    <t>TSY2-064B</t>
  </si>
  <si>
    <t>TSY2-064C</t>
  </si>
  <si>
    <t>TSY1-081</t>
  </si>
  <si>
    <t>TSY2-012</t>
  </si>
  <si>
    <t>TSY1-055</t>
  </si>
  <si>
    <t>TSY1-068</t>
  </si>
  <si>
    <t>TSY2-009</t>
  </si>
  <si>
    <t>TSY1-069</t>
  </si>
  <si>
    <t>TSY1-056</t>
  </si>
  <si>
    <t>T5G1-029</t>
  </si>
  <si>
    <t>T5G1-030</t>
  </si>
  <si>
    <t>T5G1-032</t>
  </si>
  <si>
    <t>TSY2-022</t>
  </si>
  <si>
    <t>T5G1-033</t>
  </si>
  <si>
    <t>TXL7-024</t>
  </si>
  <si>
    <t>TXL7-028</t>
  </si>
  <si>
    <t>TSY1-001</t>
  </si>
  <si>
    <t>TSY1-004</t>
  </si>
  <si>
    <t>TSY1-029</t>
  </si>
  <si>
    <t>TSY1-030</t>
  </si>
  <si>
    <t>TSY1-046C</t>
  </si>
  <si>
    <t>TSY1-047</t>
  </si>
  <si>
    <t>TSY1-089</t>
  </si>
  <si>
    <t>TSY1-091</t>
  </si>
  <si>
    <t>TSY1-092</t>
  </si>
  <si>
    <t>TSY1-093</t>
  </si>
  <si>
    <t>TSY1-094</t>
  </si>
  <si>
    <t>TSY1-095</t>
  </si>
  <si>
    <t>项目名称</t>
  </si>
  <si>
    <t>安装室内有源综合柜-落地式</t>
  </si>
  <si>
    <t>放、绑软光纤 设备机架之间放、绑 15m以下</t>
  </si>
  <si>
    <t>放、绑软光纤 设备机架之间放、绑 15m以上</t>
  </si>
  <si>
    <t>布放电力电缆35mm²以下</t>
  </si>
  <si>
    <t>安装子框以及公共单元盘</t>
  </si>
  <si>
    <t>安装测试传输设备接口盘 100GE口</t>
  </si>
  <si>
    <t>安装测试传输设备接口盘 40GE口</t>
  </si>
  <si>
    <t>安装测试传输设备接口盘 10GE口</t>
  </si>
  <si>
    <t>安装测试传输设备接口盘 GE口</t>
  </si>
  <si>
    <t>线路段光端对测 端站</t>
  </si>
  <si>
    <t>系统通道调测以太网接口 光口（40GE）</t>
  </si>
  <si>
    <t>系统通道调测以太网接口 光口（10GE）</t>
  </si>
  <si>
    <t>系统通道调测以太网接口 光口（GE口）</t>
  </si>
  <si>
    <t>保护倒换测试(100GE)</t>
  </si>
  <si>
    <t>保护倒换测试(50GE)</t>
  </si>
  <si>
    <t>保护倒换测试(10GE)</t>
  </si>
  <si>
    <t>光纤分配架内跳纤</t>
  </si>
  <si>
    <t>系统通道调测以太网接口 光口（100GE）</t>
  </si>
  <si>
    <r>
      <rPr>
        <sz val="10"/>
        <rFont val="宋体"/>
        <family val="3"/>
        <charset val="134"/>
      </rPr>
      <t>安装测试传输设备接口盘</t>
    </r>
    <r>
      <rPr>
        <sz val="10"/>
        <rFont val="Arial"/>
        <family val="2"/>
      </rPr>
      <t>-2Mbit/s</t>
    </r>
  </si>
  <si>
    <r>
      <rPr>
        <sz val="10"/>
        <rFont val="宋体"/>
        <family val="3"/>
        <charset val="134"/>
      </rPr>
      <t>放绑设备电缆</t>
    </r>
    <r>
      <rPr>
        <sz val="10"/>
        <rFont val="Arial"/>
        <family val="2"/>
      </rPr>
      <t>-SYV</t>
    </r>
    <r>
      <rPr>
        <sz val="10"/>
        <rFont val="宋体"/>
        <family val="3"/>
        <charset val="134"/>
      </rPr>
      <t>类射频同轴电缆</t>
    </r>
    <r>
      <rPr>
        <sz val="10"/>
        <rFont val="Arial"/>
        <family val="2"/>
      </rPr>
      <t>-</t>
    </r>
    <r>
      <rPr>
        <sz val="10"/>
        <rFont val="宋体"/>
        <family val="3"/>
        <charset val="134"/>
      </rPr>
      <t>多芯</t>
    </r>
  </si>
  <si>
    <r>
      <rPr>
        <sz val="10"/>
        <rFont val="宋体"/>
        <family val="3"/>
        <charset val="134"/>
      </rPr>
      <t>编扎、焊</t>
    </r>
    <r>
      <rPr>
        <sz val="10"/>
        <rFont val="Arial"/>
        <family val="2"/>
      </rPr>
      <t>(</t>
    </r>
    <r>
      <rPr>
        <sz val="10"/>
        <rFont val="宋体"/>
        <family val="3"/>
        <charset val="134"/>
      </rPr>
      <t>绕、卡</t>
    </r>
    <r>
      <rPr>
        <sz val="10"/>
        <rFont val="Arial"/>
        <family val="2"/>
      </rPr>
      <t>)</t>
    </r>
    <r>
      <rPr>
        <sz val="10"/>
        <rFont val="宋体"/>
        <family val="3"/>
        <charset val="134"/>
      </rPr>
      <t>接设备电缆</t>
    </r>
    <r>
      <rPr>
        <sz val="10"/>
        <rFont val="Arial"/>
        <family val="2"/>
      </rPr>
      <t>-SYV</t>
    </r>
    <r>
      <rPr>
        <sz val="10"/>
        <rFont val="宋体"/>
        <family val="3"/>
        <charset val="134"/>
      </rPr>
      <t>类射频同轴电缆</t>
    </r>
  </si>
  <si>
    <r>
      <rPr>
        <sz val="10"/>
        <rFont val="宋体"/>
        <family val="3"/>
        <charset val="134"/>
      </rPr>
      <t>安装测试传输设备接口盘</t>
    </r>
    <r>
      <rPr>
        <sz val="10"/>
        <rFont val="Arial"/>
        <family val="2"/>
      </rPr>
      <t>-155Mbit/s-</t>
    </r>
    <r>
      <rPr>
        <sz val="10"/>
        <rFont val="宋体"/>
        <family val="3"/>
        <charset val="134"/>
      </rPr>
      <t>光口</t>
    </r>
  </si>
  <si>
    <r>
      <rPr>
        <sz val="10"/>
        <rFont val="宋体"/>
        <family val="3"/>
        <charset val="134"/>
      </rPr>
      <t>编扎、焊</t>
    </r>
    <r>
      <rPr>
        <sz val="10"/>
        <rFont val="Arial"/>
        <family val="2"/>
      </rPr>
      <t>(</t>
    </r>
    <r>
      <rPr>
        <sz val="10"/>
        <rFont val="宋体"/>
        <family val="3"/>
        <charset val="134"/>
      </rPr>
      <t>绕、卡</t>
    </r>
    <r>
      <rPr>
        <sz val="10"/>
        <rFont val="Arial"/>
        <family val="2"/>
      </rPr>
      <t>)</t>
    </r>
    <r>
      <rPr>
        <sz val="10"/>
        <rFont val="宋体"/>
        <family val="3"/>
        <charset val="134"/>
      </rPr>
      <t>接设备电缆</t>
    </r>
    <r>
      <rPr>
        <sz val="10"/>
        <rFont val="Arial"/>
        <family val="2"/>
      </rPr>
      <t>-</t>
    </r>
    <r>
      <rPr>
        <sz val="10"/>
        <rFont val="宋体"/>
        <family val="3"/>
        <charset val="134"/>
      </rPr>
      <t>数据电缆</t>
    </r>
    <r>
      <rPr>
        <sz val="10"/>
        <rFont val="Arial"/>
        <family val="2"/>
      </rPr>
      <t>-10</t>
    </r>
    <r>
      <rPr>
        <sz val="10"/>
        <rFont val="宋体"/>
        <family val="3"/>
        <charset val="134"/>
      </rPr>
      <t>芯以下</t>
    </r>
  </si>
  <si>
    <r>
      <rPr>
        <sz val="10"/>
        <rFont val="宋体"/>
        <family val="3"/>
        <charset val="134"/>
      </rPr>
      <t>放绑设备电缆</t>
    </r>
    <r>
      <rPr>
        <sz val="10"/>
        <rFont val="Arial"/>
        <family val="2"/>
      </rPr>
      <t>-</t>
    </r>
    <r>
      <rPr>
        <sz val="10"/>
        <rFont val="宋体"/>
        <family val="3"/>
        <charset val="134"/>
      </rPr>
      <t>数据电缆</t>
    </r>
    <r>
      <rPr>
        <sz val="10"/>
        <rFont val="Arial"/>
        <family val="2"/>
      </rPr>
      <t>-10</t>
    </r>
    <r>
      <rPr>
        <sz val="10"/>
        <rFont val="宋体"/>
        <family val="3"/>
        <charset val="134"/>
      </rPr>
      <t>芯以下</t>
    </r>
  </si>
  <si>
    <t>放、绑软光纤 - 设备机架之间放、绑 -15m 以下</t>
  </si>
  <si>
    <t>安装波分复用器 (室内)</t>
  </si>
  <si>
    <t>安装波分复用器 (室外)</t>
  </si>
  <si>
    <t>测试波分复用器( 1 : 6 以下)</t>
  </si>
  <si>
    <t>安装子机框及公共单元盘</t>
  </si>
  <si>
    <t>布放电力电缆(单芯相线截面积)-35mm²以下</t>
  </si>
  <si>
    <t>放绑设备电缆-数据电缆-10芯以下</t>
  </si>
  <si>
    <t>编扎、焊(绕、卡)接设备电缆-数据电缆-10芯以下</t>
  </si>
  <si>
    <t>测试波分复用器( 1 : 12 以下)</t>
  </si>
  <si>
    <t>安装子框以及公共单元盘(拆除)[工日×0.15]</t>
  </si>
  <si>
    <t>放、绑软光纤 设备机架之间放、绑 15m以下(拆除)[工日×0.4]</t>
  </si>
  <si>
    <t>布放单芯电力电缆 35mm²以下(拆除)[工日×0.4]</t>
  </si>
  <si>
    <t>安装室内有源综合架(柜)落地式[工日×0.4]</t>
  </si>
  <si>
    <t>安装光分纤箱、光分路箱-墙壁式</t>
  </si>
  <si>
    <t>机架（箱）内安装光分路器-安装高度1.5米以下</t>
  </si>
  <si>
    <t>安装电源分配架（柜）、箱 列头柜</t>
  </si>
  <si>
    <t>电源分配柜带电更换空气开关、熔断器   更换熔丝端子</t>
  </si>
  <si>
    <t>安装室内有源综合架（柜）  综合机柜</t>
  </si>
  <si>
    <t>安装光分配架 整架   ODF</t>
  </si>
  <si>
    <t>安装光分配架 子架   ODF熔配一体化子框</t>
  </si>
  <si>
    <t>安装电缆走线架-双层-需现场加工</t>
  </si>
  <si>
    <t>安装软光纤走线槽</t>
  </si>
  <si>
    <t>布放电力电缆(单芯相线截面积)- 16mm²以下</t>
  </si>
  <si>
    <t>布放电力电缆(单芯相线截面积)-70mm²以下</t>
  </si>
  <si>
    <t>布放电力电缆(单芯相线截面积)-120mm²以下</t>
  </si>
  <si>
    <t>布放电力电缆(单芯相线截面积)-185mm²以下</t>
  </si>
  <si>
    <t>布放电力电缆(单芯相线截面积)-240mm²以下</t>
  </si>
  <si>
    <t>布放电力电缆(单芯相线截面积)-500mm²以下</t>
  </si>
  <si>
    <t>技工</t>
  </si>
  <si>
    <t>单位</t>
  </si>
  <si>
    <t>条</t>
  </si>
  <si>
    <t>十米条</t>
  </si>
  <si>
    <t>端口</t>
  </si>
  <si>
    <t>方向·系统</t>
  </si>
  <si>
    <t>环·系统</t>
  </si>
  <si>
    <t>百米条</t>
  </si>
  <si>
    <t>芯条</t>
  </si>
  <si>
    <t>台</t>
  </si>
  <si>
    <t>国家定额值（技工）</t>
  </si>
  <si>
    <t>0.29</t>
  </si>
  <si>
    <t>0.34</t>
  </si>
  <si>
    <t>1.14</t>
  </si>
  <si>
    <t>0.45</t>
  </si>
  <si>
    <t>扩建系数</t>
  </si>
  <si>
    <t>建筑安装工程仪器仪表使用费预算表（表三）丙</t>
  </si>
  <si>
    <t>项目名称：湖南移动2024年5G无线网6.2期传输接入配套工程（第二批）一阶段设计长沙传输设备单项工程       建设单位名称:中国移动通信集团湖南有限公司     表格编号:TSY-3丙   第全页</t>
  </si>
  <si>
    <t>扩容板件及模块</t>
  </si>
  <si>
    <r>
      <rPr>
        <sz val="10"/>
        <rFont val="Times New Roman"/>
        <family val="1"/>
      </rPr>
      <t>TSY2-016</t>
    </r>
    <r>
      <rPr>
        <sz val="10"/>
        <rFont val="宋体"/>
        <family val="3"/>
        <charset val="134"/>
      </rPr>
      <t>安装测试传输设备接口盘</t>
    </r>
    <r>
      <rPr>
        <sz val="10"/>
        <rFont val="Times New Roman"/>
        <family val="1"/>
      </rPr>
      <t>40GE</t>
    </r>
    <r>
      <rPr>
        <sz val="10"/>
        <rFont val="宋体"/>
        <family val="3"/>
        <charset val="134"/>
      </rPr>
      <t>口</t>
    </r>
  </si>
  <si>
    <r>
      <rPr>
        <sz val="10"/>
        <rFont val="Times New Roman"/>
        <family val="1"/>
      </rPr>
      <t>TSY2-015</t>
    </r>
    <r>
      <rPr>
        <sz val="10"/>
        <rFont val="宋体"/>
        <family val="3"/>
        <charset val="134"/>
      </rPr>
      <t>安装测试传输设备接口盘</t>
    </r>
    <r>
      <rPr>
        <sz val="10"/>
        <rFont val="Times New Roman"/>
        <family val="1"/>
      </rPr>
      <t xml:space="preserve"> 10GE</t>
    </r>
    <r>
      <rPr>
        <sz val="10"/>
        <rFont val="宋体"/>
        <family val="3"/>
        <charset val="134"/>
      </rPr>
      <t>口</t>
    </r>
  </si>
  <si>
    <r>
      <rPr>
        <sz val="10"/>
        <rFont val="Times New Roman"/>
        <family val="1"/>
      </rPr>
      <t>TSY2-014</t>
    </r>
    <r>
      <rPr>
        <sz val="10"/>
        <rFont val="宋体"/>
        <family val="3"/>
        <charset val="134"/>
      </rPr>
      <t>安装测试传输设备接口盘</t>
    </r>
    <r>
      <rPr>
        <sz val="10"/>
        <rFont val="Times New Roman"/>
        <family val="1"/>
      </rPr>
      <t xml:space="preserve"> GE</t>
    </r>
    <r>
      <rPr>
        <sz val="10"/>
        <rFont val="宋体"/>
        <family val="3"/>
        <charset val="134"/>
      </rPr>
      <t>口</t>
    </r>
  </si>
  <si>
    <r>
      <rPr>
        <sz val="10"/>
        <rFont val="Times New Roman"/>
        <family val="1"/>
      </rPr>
      <t>TSY2-059</t>
    </r>
    <r>
      <rPr>
        <sz val="10"/>
        <rFont val="宋体"/>
        <family val="3"/>
        <charset val="134"/>
      </rPr>
      <t>线路段光端对测</t>
    </r>
    <r>
      <rPr>
        <sz val="10"/>
        <rFont val="Times New Roman"/>
        <family val="1"/>
      </rPr>
      <t xml:space="preserve"> </t>
    </r>
    <r>
      <rPr>
        <sz val="10"/>
        <rFont val="宋体"/>
        <family val="3"/>
        <charset val="134"/>
      </rPr>
      <t>端站</t>
    </r>
  </si>
  <si>
    <r>
      <rPr>
        <sz val="10"/>
        <rFont val="Times New Roman"/>
        <family val="1"/>
      </rPr>
      <t>TSY2-060C</t>
    </r>
    <r>
      <rPr>
        <sz val="10"/>
        <rFont val="宋体"/>
        <family val="3"/>
        <charset val="134"/>
      </rPr>
      <t>复用设备系统调测</t>
    </r>
    <r>
      <rPr>
        <sz val="10"/>
        <rFont val="Times New Roman"/>
        <family val="1"/>
      </rPr>
      <t xml:space="preserve"> </t>
    </r>
    <r>
      <rPr>
        <sz val="10"/>
        <rFont val="宋体"/>
        <family val="3"/>
        <charset val="134"/>
      </rPr>
      <t>光口（</t>
    </r>
    <r>
      <rPr>
        <sz val="10"/>
        <rFont val="Times New Roman"/>
        <family val="1"/>
      </rPr>
      <t>10GE</t>
    </r>
    <r>
      <rPr>
        <sz val="10"/>
        <rFont val="宋体"/>
        <family val="3"/>
        <charset val="134"/>
      </rPr>
      <t>）</t>
    </r>
  </si>
  <si>
    <r>
      <rPr>
        <sz val="10"/>
        <rFont val="Times New Roman"/>
        <family val="1"/>
      </rPr>
      <t>TSY2-060D</t>
    </r>
    <r>
      <rPr>
        <sz val="10"/>
        <rFont val="宋体"/>
        <family val="3"/>
        <charset val="134"/>
      </rPr>
      <t>复用设备系统调测</t>
    </r>
    <r>
      <rPr>
        <sz val="10"/>
        <rFont val="Times New Roman"/>
        <family val="1"/>
      </rPr>
      <t xml:space="preserve"> </t>
    </r>
    <r>
      <rPr>
        <sz val="10"/>
        <rFont val="宋体"/>
        <family val="3"/>
        <charset val="134"/>
      </rPr>
      <t>光口（</t>
    </r>
    <r>
      <rPr>
        <sz val="10"/>
        <rFont val="Times New Roman"/>
        <family val="1"/>
      </rPr>
      <t>GE</t>
    </r>
    <r>
      <rPr>
        <sz val="10"/>
        <rFont val="宋体"/>
        <family val="3"/>
        <charset val="134"/>
      </rPr>
      <t>）</t>
    </r>
  </si>
  <si>
    <r>
      <rPr>
        <sz val="10"/>
        <rFont val="Times New Roman"/>
        <family val="1"/>
      </rPr>
      <t>TSY2-064A</t>
    </r>
    <r>
      <rPr>
        <sz val="10"/>
        <rFont val="宋体"/>
        <family val="3"/>
        <charset val="134"/>
      </rPr>
      <t>保护倒换测试（</t>
    </r>
    <r>
      <rPr>
        <sz val="10"/>
        <rFont val="Times New Roman"/>
        <family val="1"/>
      </rPr>
      <t>100GE</t>
    </r>
    <r>
      <rPr>
        <sz val="10"/>
        <rFont val="宋体"/>
        <family val="3"/>
        <charset val="134"/>
      </rPr>
      <t>）</t>
    </r>
  </si>
  <si>
    <r>
      <rPr>
        <sz val="11"/>
        <rFont val="Times New Roman"/>
        <family val="1"/>
      </rPr>
      <t>TSY2-060A</t>
    </r>
    <r>
      <rPr>
        <sz val="11"/>
        <rFont val="等线"/>
        <family val="3"/>
        <charset val="134"/>
      </rPr>
      <t>复用设备系统调测</t>
    </r>
    <r>
      <rPr>
        <sz val="11"/>
        <rFont val="Times New Roman"/>
        <family val="1"/>
      </rPr>
      <t xml:space="preserve"> </t>
    </r>
    <r>
      <rPr>
        <sz val="11"/>
        <rFont val="等线"/>
        <family val="3"/>
        <charset val="134"/>
      </rPr>
      <t>光口（</t>
    </r>
    <r>
      <rPr>
        <sz val="11"/>
        <rFont val="Times New Roman"/>
        <family val="1"/>
      </rPr>
      <t>100GE</t>
    </r>
    <r>
      <rPr>
        <sz val="11"/>
        <rFont val="等线"/>
        <family val="3"/>
        <charset val="134"/>
      </rPr>
      <t>）</t>
    </r>
  </si>
  <si>
    <r>
      <rPr>
        <sz val="11"/>
        <rFont val="Times New Roman"/>
        <family val="1"/>
      </rPr>
      <t>TSY2-060B</t>
    </r>
    <r>
      <rPr>
        <sz val="11"/>
        <rFont val="宋体"/>
        <family val="3"/>
        <charset val="134"/>
      </rPr>
      <t>复用设备系统调测</t>
    </r>
    <r>
      <rPr>
        <sz val="11"/>
        <rFont val="Times New Roman"/>
        <family val="1"/>
      </rPr>
      <t xml:space="preserve"> </t>
    </r>
    <r>
      <rPr>
        <sz val="11"/>
        <rFont val="宋体"/>
        <family val="3"/>
        <charset val="134"/>
      </rPr>
      <t>光口（</t>
    </r>
    <r>
      <rPr>
        <sz val="11"/>
        <rFont val="Times New Roman"/>
        <family val="1"/>
      </rPr>
      <t>40GE</t>
    </r>
    <r>
      <rPr>
        <sz val="11"/>
        <rFont val="宋体"/>
        <family val="3"/>
        <charset val="134"/>
      </rPr>
      <t>）</t>
    </r>
  </si>
  <si>
    <r>
      <rPr>
        <sz val="10"/>
        <rFont val="Times New Roman"/>
        <family val="1"/>
      </rPr>
      <t>T5G1-032</t>
    </r>
    <r>
      <rPr>
        <sz val="10"/>
        <rFont val="方正书宋_GBK"/>
        <charset val="134"/>
      </rPr>
      <t>测试波分复用器</t>
    </r>
    <r>
      <rPr>
        <sz val="10"/>
        <rFont val="Times New Roman"/>
        <family val="1"/>
      </rPr>
      <t xml:space="preserve">( 1 : 6 </t>
    </r>
    <r>
      <rPr>
        <sz val="10"/>
        <rFont val="方正书宋_GBK"/>
        <charset val="134"/>
      </rPr>
      <t>以下</t>
    </r>
    <r>
      <rPr>
        <sz val="10"/>
        <rFont val="Times New Roman"/>
        <family val="1"/>
      </rPr>
      <t>)</t>
    </r>
  </si>
  <si>
    <r>
      <rPr>
        <sz val="10"/>
        <color rgb="FFFF0000"/>
        <rFont val="Times New Roman"/>
        <family val="1"/>
      </rPr>
      <t>T5G1-032</t>
    </r>
    <r>
      <rPr>
        <sz val="10"/>
        <color rgb="FFFF0000"/>
        <rFont val="方正书宋_GBK"/>
        <charset val="134"/>
      </rPr>
      <t>测试波分复用器</t>
    </r>
    <r>
      <rPr>
        <sz val="10"/>
        <color rgb="FFFF0000"/>
        <rFont val="Times New Roman"/>
        <family val="1"/>
      </rPr>
      <t xml:space="preserve">( 1 : 6 </t>
    </r>
    <r>
      <rPr>
        <sz val="10"/>
        <color rgb="FFFF0000"/>
        <rFont val="方正书宋_GBK"/>
        <charset val="134"/>
      </rPr>
      <t>以下</t>
    </r>
    <r>
      <rPr>
        <sz val="10"/>
        <color rgb="FFFF0000"/>
        <rFont val="Times New Roman"/>
        <family val="1"/>
      </rPr>
      <t>)</t>
    </r>
  </si>
  <si>
    <r>
      <rPr>
        <sz val="10"/>
        <color rgb="FFFF0000"/>
        <rFont val="Times New Roman"/>
        <family val="1"/>
      </rPr>
      <t>T5G1-033</t>
    </r>
    <r>
      <rPr>
        <sz val="10"/>
        <color rgb="FFFF0000"/>
        <rFont val="方正书宋_GBK"/>
        <charset val="134"/>
      </rPr>
      <t>测试波分复用器</t>
    </r>
    <r>
      <rPr>
        <sz val="10"/>
        <color rgb="FFFF0000"/>
        <rFont val="Times New Roman"/>
        <family val="1"/>
      </rPr>
      <t xml:space="preserve">( 1 : 12 </t>
    </r>
    <r>
      <rPr>
        <sz val="10"/>
        <color rgb="FFFF0000"/>
        <rFont val="方正书宋_GBK"/>
        <charset val="134"/>
      </rPr>
      <t>以下</t>
    </r>
    <r>
      <rPr>
        <sz val="10"/>
        <color rgb="FFFF0000"/>
        <rFont val="Times New Roman"/>
        <family val="1"/>
      </rPr>
      <t>)</t>
    </r>
  </si>
  <si>
    <t>数据业务测试仪</t>
  </si>
  <si>
    <t>光可变衰耗器</t>
  </si>
  <si>
    <t>光功率计</t>
  </si>
  <si>
    <t>稳定光源</t>
  </si>
  <si>
    <t>数字传输分析仪</t>
  </si>
  <si>
    <t>数字传输分析仪(155M/622M)</t>
  </si>
  <si>
    <t>数字宽带示波器(20Gbit/s)</t>
  </si>
  <si>
    <r>
      <rPr>
        <sz val="10"/>
        <rFont val="宋体"/>
        <family val="3"/>
        <charset val="134"/>
      </rPr>
      <t>单</t>
    </r>
    <r>
      <rPr>
        <sz val="10"/>
        <rFont val="Times New Roman"/>
        <family val="1"/>
      </rPr>
      <t xml:space="preserve">  </t>
    </r>
    <r>
      <rPr>
        <sz val="10"/>
        <rFont val="宋体"/>
        <family val="3"/>
        <charset val="134"/>
      </rPr>
      <t>价
（元）</t>
    </r>
  </si>
  <si>
    <t>国内器材预算表（表四）甲-(需要安装设备表)</t>
  </si>
  <si>
    <t>线路侧</t>
  </si>
  <si>
    <t>业务侧</t>
  </si>
  <si>
    <t>970设备-单（50G）</t>
  </si>
  <si>
    <t>980设备-普（50G）</t>
  </si>
  <si>
    <t>980设备-单（50G）</t>
  </si>
  <si>
    <t>7900E-24(200GE)</t>
  </si>
  <si>
    <t>970设备-普（50G）</t>
  </si>
  <si>
    <t>970设备-单（10G）</t>
  </si>
  <si>
    <t>项目名称：湖南移动2024年5G无线网6.2期传输接入配套工程（第二批）一阶段设计长沙传输设备单项工程        建设单位名称:中国移动通信集团湖南有限公司     表格编号:TSY-4甲B   第全页</t>
  </si>
  <si>
    <t>站点</t>
  </si>
  <si>
    <t>设备费（元）</t>
  </si>
  <si>
    <t>服务费（元）</t>
  </si>
  <si>
    <t>无源波分设备1:6(25GE)</t>
  </si>
  <si>
    <t>无源波分设备1:6(10GE)</t>
  </si>
  <si>
    <t>无源波分设备1:12(10GE+25GE)</t>
  </si>
  <si>
    <t>半有源波分设备1:6(25GE)</t>
  </si>
  <si>
    <t>半有源波分设备1:6(10GE)</t>
  </si>
  <si>
    <t>半有源波分设备1:12(10GE)</t>
  </si>
  <si>
    <t>除税价（元）</t>
  </si>
  <si>
    <t>增值税（元）</t>
  </si>
  <si>
    <t>含税价（元）</t>
  </si>
  <si>
    <t>设备费</t>
  </si>
  <si>
    <t>中兴</t>
  </si>
  <si>
    <t>国内器材预算表（表四）甲-(主要材料表)</t>
  </si>
  <si>
    <t>项目名称：湖南移动2024年5G无线网6.2期传输接入配套工程（第二批）一阶段设计长沙传输设备单项工程        建设单位名称:中国移动通信集团湖南有限公司      表格编号:TSY-4甲A   第全页</t>
  </si>
  <si>
    <t>材料类型</t>
  </si>
  <si>
    <r>
      <rPr>
        <b/>
        <sz val="12"/>
        <rFont val="宋体"/>
        <family val="3"/>
        <charset val="134"/>
      </rPr>
      <t>列头柜（</t>
    </r>
    <r>
      <rPr>
        <b/>
        <sz val="12"/>
        <rFont val="Times New Roman"/>
        <family val="1"/>
      </rPr>
      <t>400A</t>
    </r>
    <r>
      <rPr>
        <b/>
        <sz val="12"/>
        <rFont val="宋体"/>
        <family val="3"/>
        <charset val="134"/>
      </rPr>
      <t>）</t>
    </r>
  </si>
  <si>
    <r>
      <rPr>
        <b/>
        <sz val="12"/>
        <rFont val="宋体"/>
        <family val="3"/>
        <charset val="134"/>
      </rPr>
      <t>列头柜（50</t>
    </r>
    <r>
      <rPr>
        <b/>
        <sz val="12"/>
        <rFont val="Times New Roman"/>
        <family val="1"/>
      </rPr>
      <t>0A</t>
    </r>
    <r>
      <rPr>
        <b/>
        <sz val="12"/>
        <rFont val="宋体"/>
        <family val="3"/>
        <charset val="134"/>
      </rPr>
      <t>）</t>
    </r>
  </si>
  <si>
    <r>
      <rPr>
        <b/>
        <sz val="12"/>
        <rFont val="宋体"/>
        <family val="3"/>
        <charset val="134"/>
      </rPr>
      <t>列头柜空开</t>
    </r>
    <r>
      <rPr>
        <b/>
        <sz val="12"/>
        <rFont val="Times New Roman"/>
        <family val="1"/>
      </rPr>
      <t>(63A)</t>
    </r>
  </si>
  <si>
    <r>
      <rPr>
        <b/>
        <sz val="12"/>
        <rFont val="宋体"/>
        <family val="3"/>
        <charset val="134"/>
      </rPr>
      <t>列头柜熔丝</t>
    </r>
    <r>
      <rPr>
        <b/>
        <sz val="12"/>
        <rFont val="Times New Roman"/>
        <family val="1"/>
      </rPr>
      <t>(63A)</t>
    </r>
  </si>
  <si>
    <r>
      <rPr>
        <b/>
        <sz val="12"/>
        <rFont val="宋体"/>
        <family val="3"/>
        <charset val="134"/>
      </rPr>
      <t>综合机柜整机</t>
    </r>
    <r>
      <rPr>
        <b/>
        <sz val="12"/>
        <rFont val="Times New Roman"/>
        <family val="1"/>
      </rPr>
      <t xml:space="preserve"> (</t>
    </r>
    <r>
      <rPr>
        <b/>
        <sz val="12"/>
        <rFont val="宋体"/>
        <family val="3"/>
        <charset val="134"/>
      </rPr>
      <t>无</t>
    </r>
    <r>
      <rPr>
        <b/>
        <sz val="12"/>
        <rFont val="Times New Roman"/>
        <family val="1"/>
      </rPr>
      <t>DDF</t>
    </r>
    <r>
      <rPr>
        <b/>
        <sz val="12"/>
        <rFont val="宋体"/>
        <family val="3"/>
        <charset val="134"/>
      </rPr>
      <t>系统</t>
    </r>
    <r>
      <rPr>
        <b/>
        <sz val="12"/>
        <rFont val="Times New Roman"/>
        <family val="1"/>
      </rPr>
      <t>,2</t>
    </r>
    <r>
      <rPr>
        <b/>
        <sz val="12"/>
        <rFont val="宋体"/>
        <family val="3"/>
        <charset val="134"/>
      </rPr>
      <t>个</t>
    </r>
    <r>
      <rPr>
        <b/>
        <sz val="12"/>
        <rFont val="Times New Roman"/>
        <family val="1"/>
      </rPr>
      <t>72</t>
    </r>
    <r>
      <rPr>
        <b/>
        <sz val="12"/>
        <rFont val="宋体"/>
        <family val="3"/>
        <charset val="134"/>
      </rPr>
      <t>芯</t>
    </r>
    <r>
      <rPr>
        <b/>
        <sz val="12"/>
        <rFont val="Times New Roman"/>
        <family val="1"/>
      </rPr>
      <t>ODF</t>
    </r>
    <r>
      <rPr>
        <b/>
        <sz val="12"/>
        <rFont val="宋体"/>
        <family val="3"/>
        <charset val="134"/>
      </rPr>
      <t>熔配单元</t>
    </r>
    <r>
      <rPr>
        <b/>
        <sz val="12"/>
        <rFont val="Times New Roman"/>
        <family val="1"/>
      </rPr>
      <t>)</t>
    </r>
  </si>
  <si>
    <r>
      <rPr>
        <b/>
        <sz val="12"/>
        <rFont val="宋体"/>
        <family val="3"/>
        <charset val="134"/>
      </rPr>
      <t>设备侧</t>
    </r>
    <r>
      <rPr>
        <b/>
        <sz val="12"/>
        <rFont val="Times New Roman"/>
        <family val="1"/>
      </rPr>
      <t>ODF</t>
    </r>
    <r>
      <rPr>
        <b/>
        <sz val="12"/>
        <rFont val="宋体"/>
        <family val="3"/>
        <charset val="134"/>
      </rPr>
      <t>架</t>
    </r>
    <r>
      <rPr>
        <b/>
        <sz val="12"/>
        <rFont val="Times New Roman"/>
        <family val="1"/>
      </rPr>
      <t>(504</t>
    </r>
    <r>
      <rPr>
        <b/>
        <sz val="12"/>
        <rFont val="宋体"/>
        <family val="3"/>
        <charset val="134"/>
      </rPr>
      <t>芯</t>
    </r>
    <r>
      <rPr>
        <b/>
        <sz val="12"/>
        <rFont val="Times New Roman"/>
        <family val="1"/>
      </rPr>
      <t>)</t>
    </r>
  </si>
  <si>
    <r>
      <rPr>
        <b/>
        <sz val="12"/>
        <rFont val="宋体"/>
        <family val="3"/>
        <charset val="134"/>
      </rPr>
      <t>线路侧</t>
    </r>
    <r>
      <rPr>
        <b/>
        <sz val="12"/>
        <rFont val="Times New Roman"/>
        <family val="1"/>
      </rPr>
      <t>ODF</t>
    </r>
    <r>
      <rPr>
        <b/>
        <sz val="12"/>
        <rFont val="宋体"/>
        <family val="3"/>
        <charset val="134"/>
      </rPr>
      <t>架</t>
    </r>
    <r>
      <rPr>
        <b/>
        <sz val="12"/>
        <rFont val="Times New Roman"/>
        <family val="1"/>
      </rPr>
      <t>((504</t>
    </r>
    <r>
      <rPr>
        <b/>
        <sz val="12"/>
        <rFont val="宋体"/>
        <family val="3"/>
        <charset val="134"/>
      </rPr>
      <t>芯</t>
    </r>
    <r>
      <rPr>
        <b/>
        <sz val="12"/>
        <rFont val="Times New Roman"/>
        <family val="1"/>
      </rPr>
      <t>))</t>
    </r>
  </si>
  <si>
    <r>
      <rPr>
        <b/>
        <sz val="12"/>
        <rFont val="Times New Roman"/>
        <family val="1"/>
      </rPr>
      <t>ODF</t>
    </r>
    <r>
      <rPr>
        <b/>
        <sz val="12"/>
        <rFont val="宋体"/>
        <family val="3"/>
        <charset val="134"/>
      </rPr>
      <t>子框</t>
    </r>
  </si>
  <si>
    <r>
      <rPr>
        <b/>
        <sz val="12"/>
        <rFont val="宋体"/>
        <family val="3"/>
        <charset val="134"/>
      </rPr>
      <t>走线架（</t>
    </r>
    <r>
      <rPr>
        <b/>
        <sz val="12"/>
        <rFont val="Times New Roman"/>
        <family val="1"/>
      </rPr>
      <t>600mm</t>
    </r>
    <r>
      <rPr>
        <b/>
        <sz val="12"/>
        <rFont val="宋体"/>
        <family val="3"/>
        <charset val="134"/>
      </rPr>
      <t>）</t>
    </r>
  </si>
  <si>
    <r>
      <rPr>
        <b/>
        <sz val="12"/>
        <rFont val="宋体"/>
        <family val="3"/>
        <charset val="134"/>
      </rPr>
      <t>尾纤槽（</t>
    </r>
    <r>
      <rPr>
        <b/>
        <sz val="12"/>
        <rFont val="Times New Roman"/>
        <family val="1"/>
      </rPr>
      <t>240mm</t>
    </r>
    <r>
      <rPr>
        <b/>
        <sz val="12"/>
        <rFont val="宋体"/>
        <family val="3"/>
        <charset val="134"/>
      </rPr>
      <t>）</t>
    </r>
  </si>
  <si>
    <r>
      <rPr>
        <b/>
        <sz val="12"/>
        <rFont val="宋体"/>
        <family val="3"/>
        <charset val="134"/>
      </rPr>
      <t>无源波分设备</t>
    </r>
    <r>
      <rPr>
        <b/>
        <sz val="12"/>
        <rFont val="Times New Roman"/>
        <family val="1"/>
      </rPr>
      <t>1:6(25GE)</t>
    </r>
  </si>
  <si>
    <r>
      <rPr>
        <b/>
        <sz val="12"/>
        <rFont val="宋体"/>
        <family val="3"/>
        <charset val="134"/>
      </rPr>
      <t>无源波分设备</t>
    </r>
    <r>
      <rPr>
        <b/>
        <sz val="12"/>
        <rFont val="Times New Roman"/>
        <family val="1"/>
      </rPr>
      <t>1:6(10GE)</t>
    </r>
  </si>
  <si>
    <t>网线（6类线，含水晶头）</t>
  </si>
  <si>
    <r>
      <rPr>
        <b/>
        <sz val="12"/>
        <rFont val="Times New Roman"/>
        <family val="1"/>
      </rPr>
      <t>2M</t>
    </r>
    <r>
      <rPr>
        <b/>
        <sz val="12"/>
        <rFont val="宋体"/>
        <family val="3"/>
        <charset val="134"/>
      </rPr>
      <t>线</t>
    </r>
  </si>
  <si>
    <t>设备成端尾纤</t>
  </si>
  <si>
    <r>
      <rPr>
        <b/>
        <sz val="12"/>
        <rFont val="宋体"/>
        <family val="3"/>
        <charset val="134"/>
      </rPr>
      <t>无源波分</t>
    </r>
    <r>
      <rPr>
        <b/>
        <sz val="12"/>
        <rFont val="Times New Roman"/>
        <family val="1"/>
      </rPr>
      <t>/</t>
    </r>
    <r>
      <rPr>
        <b/>
        <sz val="12"/>
        <rFont val="宋体"/>
        <family val="3"/>
        <charset val="134"/>
      </rPr>
      <t>半有源波分成端尾纤</t>
    </r>
  </si>
  <si>
    <t>设备成环跳纤</t>
  </si>
  <si>
    <t>主设备清单材料</t>
  </si>
  <si>
    <t>小计</t>
  </si>
  <si>
    <r>
      <rPr>
        <b/>
        <sz val="12"/>
        <rFont val="宋体"/>
        <family val="3"/>
        <charset val="134"/>
      </rPr>
      <t>套</t>
    </r>
  </si>
  <si>
    <t>3米/根</t>
  </si>
  <si>
    <t>10米/根</t>
  </si>
  <si>
    <t>15米/根</t>
  </si>
  <si>
    <r>
      <rPr>
        <b/>
        <sz val="12"/>
        <rFont val="Times New Roman"/>
        <family val="1"/>
      </rPr>
      <t>3</t>
    </r>
    <r>
      <rPr>
        <b/>
        <sz val="12"/>
        <rFont val="宋体"/>
        <family val="3"/>
        <charset val="134"/>
      </rPr>
      <t>米（</t>
    </r>
    <r>
      <rPr>
        <b/>
        <sz val="12"/>
        <rFont val="Times New Roman"/>
        <family val="1"/>
      </rPr>
      <t>LC-FC</t>
    </r>
    <r>
      <rPr>
        <b/>
        <sz val="12"/>
        <rFont val="宋体"/>
        <family val="3"/>
        <charset val="134"/>
      </rPr>
      <t>）</t>
    </r>
  </si>
  <si>
    <r>
      <rPr>
        <b/>
        <sz val="12"/>
        <rFont val="Times New Roman"/>
        <family val="1"/>
      </rPr>
      <t>3</t>
    </r>
    <r>
      <rPr>
        <b/>
        <sz val="12"/>
        <rFont val="宋体"/>
        <family val="3"/>
        <charset val="134"/>
      </rPr>
      <t>米（</t>
    </r>
    <r>
      <rPr>
        <b/>
        <sz val="12"/>
        <rFont val="Times New Roman"/>
        <family val="1"/>
      </rPr>
      <t>LC-LC</t>
    </r>
    <r>
      <rPr>
        <b/>
        <sz val="12"/>
        <rFont val="宋体"/>
        <family val="3"/>
        <charset val="134"/>
      </rPr>
      <t>）</t>
    </r>
  </si>
  <si>
    <r>
      <rPr>
        <b/>
        <sz val="12"/>
        <rFont val="Times New Roman"/>
        <family val="1"/>
      </rPr>
      <t>3</t>
    </r>
    <r>
      <rPr>
        <b/>
        <sz val="12"/>
        <rFont val="宋体"/>
        <family val="3"/>
        <charset val="134"/>
      </rPr>
      <t>米（</t>
    </r>
    <r>
      <rPr>
        <b/>
        <sz val="12"/>
        <rFont val="Times New Roman"/>
        <family val="1"/>
      </rPr>
      <t>FC</t>
    </r>
    <r>
      <rPr>
        <b/>
        <sz val="12"/>
        <rFont val="宋体"/>
        <family val="3"/>
        <charset val="134"/>
      </rPr>
      <t>－</t>
    </r>
    <r>
      <rPr>
        <b/>
        <sz val="12"/>
        <rFont val="Times New Roman"/>
        <family val="1"/>
      </rPr>
      <t>FC</t>
    </r>
    <r>
      <rPr>
        <b/>
        <sz val="12"/>
        <rFont val="宋体"/>
        <family val="3"/>
        <charset val="134"/>
      </rPr>
      <t>）</t>
    </r>
  </si>
  <si>
    <r>
      <rPr>
        <b/>
        <sz val="12"/>
        <rFont val="Times New Roman"/>
        <family val="1"/>
      </rPr>
      <t>15</t>
    </r>
    <r>
      <rPr>
        <b/>
        <sz val="12"/>
        <rFont val="宋体"/>
        <family val="3"/>
        <charset val="134"/>
      </rPr>
      <t>米（</t>
    </r>
    <r>
      <rPr>
        <b/>
        <sz val="12"/>
        <rFont val="Times New Roman"/>
        <family val="1"/>
      </rPr>
      <t>LC-FC</t>
    </r>
    <r>
      <rPr>
        <b/>
        <sz val="12"/>
        <rFont val="宋体"/>
        <family val="3"/>
        <charset val="134"/>
      </rPr>
      <t>）</t>
    </r>
  </si>
  <si>
    <r>
      <rPr>
        <b/>
        <sz val="12"/>
        <rFont val="Times New Roman"/>
        <family val="1"/>
      </rPr>
      <t>20</t>
    </r>
    <r>
      <rPr>
        <b/>
        <sz val="12"/>
        <rFont val="宋体"/>
        <family val="3"/>
        <charset val="134"/>
      </rPr>
      <t>米（</t>
    </r>
    <r>
      <rPr>
        <b/>
        <sz val="12"/>
        <rFont val="Times New Roman"/>
        <family val="1"/>
      </rPr>
      <t>LC-FC</t>
    </r>
    <r>
      <rPr>
        <b/>
        <sz val="12"/>
        <rFont val="宋体"/>
        <family val="3"/>
        <charset val="134"/>
      </rPr>
      <t>）</t>
    </r>
  </si>
  <si>
    <r>
      <rPr>
        <b/>
        <sz val="12"/>
        <rFont val="Times New Roman"/>
        <family val="1"/>
      </rPr>
      <t>10</t>
    </r>
    <r>
      <rPr>
        <b/>
        <sz val="12"/>
        <rFont val="宋体"/>
        <family val="3"/>
        <charset val="134"/>
      </rPr>
      <t>米（</t>
    </r>
    <r>
      <rPr>
        <b/>
        <sz val="12"/>
        <rFont val="Times New Roman"/>
        <family val="1"/>
      </rPr>
      <t>LC-FC</t>
    </r>
    <r>
      <rPr>
        <b/>
        <sz val="12"/>
        <rFont val="宋体"/>
        <family val="3"/>
        <charset val="134"/>
      </rPr>
      <t>）</t>
    </r>
  </si>
  <si>
    <r>
      <rPr>
        <b/>
        <sz val="12"/>
        <rFont val="Times New Roman"/>
        <family val="1"/>
      </rPr>
      <t>3</t>
    </r>
    <r>
      <rPr>
        <b/>
        <sz val="12"/>
        <rFont val="宋体"/>
        <family val="3"/>
        <charset val="134"/>
      </rPr>
      <t>米（</t>
    </r>
    <r>
      <rPr>
        <b/>
        <sz val="12"/>
        <color rgb="FFFF0000"/>
        <rFont val="Times New Roman"/>
        <family val="1"/>
      </rPr>
      <t>SC-SC</t>
    </r>
    <r>
      <rPr>
        <b/>
        <sz val="12"/>
        <rFont val="宋体"/>
        <family val="3"/>
        <charset val="134"/>
      </rPr>
      <t>）</t>
    </r>
    <r>
      <rPr>
        <b/>
        <sz val="12"/>
        <rFont val="Times New Roman"/>
        <family val="1"/>
      </rPr>
      <t>/</t>
    </r>
  </si>
  <si>
    <r>
      <rPr>
        <b/>
        <sz val="12"/>
        <rFont val="Times New Roman"/>
        <family val="1"/>
      </rPr>
      <t>10</t>
    </r>
    <r>
      <rPr>
        <b/>
        <sz val="12"/>
        <rFont val="宋体"/>
        <family val="3"/>
        <charset val="134"/>
      </rPr>
      <t>米（</t>
    </r>
    <r>
      <rPr>
        <b/>
        <sz val="12"/>
        <rFont val="Times New Roman"/>
        <family val="1"/>
      </rPr>
      <t>FC-FC</t>
    </r>
    <r>
      <rPr>
        <b/>
        <sz val="12"/>
        <rFont val="宋体"/>
        <family val="3"/>
        <charset val="134"/>
      </rPr>
      <t>）</t>
    </r>
  </si>
  <si>
    <r>
      <rPr>
        <b/>
        <sz val="12"/>
        <rFont val="Times New Roman"/>
        <family val="1"/>
      </rPr>
      <t>15</t>
    </r>
    <r>
      <rPr>
        <b/>
        <sz val="12"/>
        <rFont val="宋体"/>
        <family val="3"/>
        <charset val="134"/>
      </rPr>
      <t>米（</t>
    </r>
    <r>
      <rPr>
        <b/>
        <sz val="12"/>
        <rFont val="Times New Roman"/>
        <family val="1"/>
      </rPr>
      <t>FC-FC</t>
    </r>
    <r>
      <rPr>
        <b/>
        <sz val="12"/>
        <rFont val="宋体"/>
        <family val="3"/>
        <charset val="134"/>
      </rPr>
      <t>）</t>
    </r>
  </si>
  <si>
    <r>
      <rPr>
        <b/>
        <sz val="12"/>
        <rFont val="宋体"/>
        <family val="3"/>
        <charset val="134"/>
      </rPr>
      <t>20米（</t>
    </r>
    <r>
      <rPr>
        <b/>
        <sz val="12"/>
        <rFont val="Times New Roman"/>
        <family val="1"/>
      </rPr>
      <t>FC-FC</t>
    </r>
    <r>
      <rPr>
        <b/>
        <sz val="12"/>
        <rFont val="宋体"/>
        <family val="3"/>
        <charset val="134"/>
      </rPr>
      <t>）</t>
    </r>
  </si>
  <si>
    <r>
      <rPr>
        <b/>
        <sz val="12"/>
        <rFont val="Times New Roman"/>
        <family val="1"/>
      </rPr>
      <t>3</t>
    </r>
    <r>
      <rPr>
        <b/>
        <sz val="12"/>
        <rFont val="宋体"/>
        <family val="3"/>
        <charset val="134"/>
      </rPr>
      <t>米（</t>
    </r>
    <r>
      <rPr>
        <b/>
        <sz val="12"/>
        <rFont val="Times New Roman"/>
        <family val="1"/>
      </rPr>
      <t>FC-FC</t>
    </r>
    <r>
      <rPr>
        <b/>
        <sz val="12"/>
        <rFont val="宋体"/>
        <family val="3"/>
        <charset val="134"/>
      </rPr>
      <t>）</t>
    </r>
  </si>
  <si>
    <t>列头柜</t>
  </si>
  <si>
    <t>尾纤及跳纤</t>
  </si>
  <si>
    <t>跳线架</t>
  </si>
  <si>
    <t>其他主材</t>
  </si>
  <si>
    <t>单价</t>
  </si>
  <si>
    <t>7900-12</t>
  </si>
  <si>
    <t>6700-24</t>
  </si>
  <si>
    <t>7900-24-HW</t>
  </si>
  <si>
    <t>工程建设其他费预算表（表五）甲</t>
  </si>
  <si>
    <t>项目名称：湖南移动2024年5G无线网6.2期传输接入配套工程（第二批）一阶段设计长沙传输设备单项工程        建设单位名称:中国移动通信集团湖南有限公司      表格编号:TSY-5甲   第全页</t>
  </si>
  <si>
    <t>可行性研究费</t>
  </si>
  <si>
    <t>勘察设计费</t>
  </si>
  <si>
    <t>建设工程监理费</t>
  </si>
  <si>
    <t>安全生产费</t>
  </si>
  <si>
    <t>勘察设计费计取</t>
  </si>
  <si>
    <t>主体设计协调费计取</t>
  </si>
  <si>
    <t>施工监理费计取</t>
  </si>
  <si>
    <t>计算依据</t>
  </si>
  <si>
    <t>可行性研究费(不含税)=可研投资*0.2%*0.38*0.98，具体见设计说明</t>
  </si>
  <si>
    <t>传送网设备专业设计费=工程费×设计费率（3%）×专业调整系数（1）×工程复杂程度调整系数（1）×附加调整系数（1）×设计投标折扣（0.38）*0.98。设计费（不含税）按照集采价格（不含增值税）进行计取。增值税率6%</t>
  </si>
  <si>
    <t>主体设计协调费=工程费×设计费率（3%）×专业调整系数（1）×工程复杂程度调整系数（1）×附加调整系数（1）×5%×设计投标折扣（0.38）×98%。增值税率6%</t>
  </si>
  <si>
    <t>1、设备费&gt;=整个工程费的62.5%（设备费*0.4+安装工程费）
2、整个工程费的62.5%&gt;=设备费
&gt;=整个工程费的40%（安装工程费/0.6）
3、整个工程费的40%&gt;=设备费（设备费+安装工程费）</t>
  </si>
  <si>
    <t>建筑安装工程费×2%</t>
  </si>
  <si>
    <t>计费额
（元）</t>
  </si>
  <si>
    <t>施工监理费率</t>
  </si>
  <si>
    <t>施工监理费折扣</t>
  </si>
  <si>
    <t>施工监理费（除税价）</t>
  </si>
  <si>
    <t>市州</t>
  </si>
  <si>
    <t>施工区域</t>
  </si>
  <si>
    <t>施工单位合同签订主体注册地</t>
  </si>
  <si>
    <t>注册地离市公司调遣距离-KM</t>
  </si>
  <si>
    <t>地市至站点距离</t>
  </si>
  <si>
    <t>调遣里程定额表</t>
  </si>
  <si>
    <t>调遣里程（KM）</t>
  </si>
  <si>
    <t>调遣费</t>
  </si>
  <si>
    <t>中移建设</t>
  </si>
  <si>
    <t>北京海淀区北蜂窝路18号</t>
  </si>
  <si>
    <t>35＜L≤100</t>
  </si>
  <si>
    <t>1600＜L≤1800</t>
  </si>
  <si>
    <t>100＜L≤200</t>
  </si>
  <si>
    <t>1800＜L≤2000</t>
  </si>
  <si>
    <t>200＜L≤400</t>
  </si>
  <si>
    <t>2000＜L≤2400</t>
  </si>
  <si>
    <t>400＜L≤600</t>
  </si>
  <si>
    <t>2400＜L≤2800</t>
  </si>
  <si>
    <t>南京嘉环</t>
  </si>
  <si>
    <t>南京市雨花台区宁双路19号</t>
  </si>
  <si>
    <t>600＜L≤800</t>
  </si>
  <si>
    <t>2800＜L≤3200</t>
  </si>
  <si>
    <t>800＜L≤1000</t>
  </si>
  <si>
    <t>3200＜L≤3600</t>
  </si>
  <si>
    <t>1000＜L≤1200</t>
  </si>
  <si>
    <t>3600＜L≤4000</t>
  </si>
  <si>
    <t>1200＜L≤1400</t>
  </si>
  <si>
    <r>
      <rPr>
        <sz val="10"/>
        <color theme="1"/>
        <rFont val="等线"/>
        <family val="3"/>
        <charset val="134"/>
        <scheme val="minor"/>
      </rPr>
      <t>4000＜L≤</t>
    </r>
    <r>
      <rPr>
        <sz val="10"/>
        <color indexed="8"/>
        <rFont val="宋体"/>
        <family val="3"/>
        <charset val="134"/>
      </rPr>
      <t>4</t>
    </r>
    <r>
      <rPr>
        <sz val="10"/>
        <color indexed="8"/>
        <rFont val="宋体"/>
        <family val="3"/>
        <charset val="134"/>
      </rPr>
      <t>400</t>
    </r>
  </si>
  <si>
    <t>岳阳</t>
  </si>
  <si>
    <t>岳阳县</t>
  </si>
  <si>
    <t>中贝通信</t>
  </si>
  <si>
    <t>武汉市江汉经济开发区江兴路</t>
  </si>
  <si>
    <t>1400＜L≤1600</t>
  </si>
  <si>
    <t>L＞4400km后，每增加200km增加</t>
  </si>
  <si>
    <t>华容县</t>
  </si>
  <si>
    <t>临湘市</t>
  </si>
  <si>
    <t>岳阳楼区</t>
  </si>
  <si>
    <t>润建股份</t>
  </si>
  <si>
    <t>广西南宁西乡塘区总部路1号</t>
  </si>
  <si>
    <t>岳阳经济技术开发区</t>
  </si>
  <si>
    <t>云溪区</t>
  </si>
  <si>
    <t>技工总工日</t>
  </si>
  <si>
    <t>调遣人数</t>
  </si>
  <si>
    <t>君山区</t>
  </si>
  <si>
    <r>
      <rPr>
        <sz val="10"/>
        <color theme="1"/>
        <rFont val="等线"/>
        <family val="3"/>
        <charset val="134"/>
        <scheme val="minor"/>
      </rPr>
      <t>5</t>
    </r>
    <r>
      <rPr>
        <sz val="10"/>
        <color indexed="8"/>
        <rFont val="宋体"/>
        <family val="3"/>
        <charset val="134"/>
      </rPr>
      <t>00以下</t>
    </r>
  </si>
  <si>
    <t>汨罗市</t>
  </si>
  <si>
    <t>1000以下</t>
  </si>
  <si>
    <t>平江县</t>
  </si>
  <si>
    <t>2000以下</t>
  </si>
  <si>
    <t>湘阴县</t>
  </si>
  <si>
    <t>3000以下</t>
  </si>
  <si>
    <t>湘潭</t>
  </si>
  <si>
    <t>雨湖区</t>
  </si>
  <si>
    <t>4000以下</t>
  </si>
  <si>
    <t>岳塘区</t>
  </si>
  <si>
    <t>5000以下</t>
  </si>
  <si>
    <t>湘乡</t>
  </si>
  <si>
    <t>5000以上，每增加1000人增加人数</t>
  </si>
  <si>
    <t>韶山</t>
  </si>
  <si>
    <t>湘潭县</t>
  </si>
  <si>
    <t>株洲</t>
  </si>
  <si>
    <t>攸县</t>
  </si>
  <si>
    <t>醴陵</t>
  </si>
  <si>
    <t>渌口区</t>
  </si>
  <si>
    <t>芦淞区</t>
  </si>
  <si>
    <t>荷塘区</t>
  </si>
  <si>
    <t>天元区</t>
  </si>
  <si>
    <t>石峰区</t>
  </si>
  <si>
    <t>茶陵</t>
  </si>
  <si>
    <t>炎陵</t>
  </si>
  <si>
    <t>云龙示范区</t>
  </si>
  <si>
    <t>衡阳</t>
  </si>
  <si>
    <t>雁峰区</t>
  </si>
  <si>
    <t>湖南通信建设</t>
  </si>
  <si>
    <t>长沙市开福区车站北路302号</t>
  </si>
  <si>
    <t>石鼓区</t>
  </si>
  <si>
    <t>珠晖区</t>
  </si>
  <si>
    <t>蒸湘区</t>
  </si>
  <si>
    <t>南岳区</t>
  </si>
  <si>
    <t>衡阳县</t>
  </si>
  <si>
    <t>祁东</t>
  </si>
  <si>
    <t>衡东</t>
  </si>
  <si>
    <t>衡山</t>
  </si>
  <si>
    <t>耒阳</t>
  </si>
  <si>
    <t>中通三局</t>
  </si>
  <si>
    <t>武汉市江汉区解放大道784号</t>
  </si>
  <si>
    <t>衡南</t>
  </si>
  <si>
    <t>常宁</t>
  </si>
  <si>
    <t>郴州</t>
  </si>
  <si>
    <t>北湖区</t>
  </si>
  <si>
    <t>苏仙区</t>
  </si>
  <si>
    <t>宜章县</t>
  </si>
  <si>
    <t>永兴县</t>
  </si>
  <si>
    <t>嘉禾县</t>
  </si>
  <si>
    <t>临武县</t>
  </si>
  <si>
    <t>汝城县</t>
  </si>
  <si>
    <t>桂东县</t>
  </si>
  <si>
    <t>安仁县</t>
  </si>
  <si>
    <t>资兴市</t>
  </si>
  <si>
    <t>桂阳</t>
  </si>
  <si>
    <t>常德</t>
  </si>
  <si>
    <t>武陵区</t>
  </si>
  <si>
    <t>鼎城区</t>
  </si>
  <si>
    <t>汉寿县</t>
  </si>
  <si>
    <t>石门县</t>
  </si>
  <si>
    <t>澧县</t>
  </si>
  <si>
    <t>安乡县</t>
  </si>
  <si>
    <t>桃源县</t>
  </si>
  <si>
    <t>临漕县</t>
  </si>
  <si>
    <t>津市</t>
  </si>
  <si>
    <t>益阳</t>
  </si>
  <si>
    <t>安化</t>
  </si>
  <si>
    <t>桃江</t>
  </si>
  <si>
    <t>赫山</t>
  </si>
  <si>
    <t>大通湖区</t>
  </si>
  <si>
    <t>资阳区</t>
  </si>
  <si>
    <t>南县</t>
  </si>
  <si>
    <t>沅江</t>
  </si>
  <si>
    <t>娄底</t>
  </si>
  <si>
    <t>冷水江市</t>
  </si>
  <si>
    <t>新化县</t>
  </si>
  <si>
    <t>娄星区</t>
  </si>
  <si>
    <t>双峰县</t>
  </si>
  <si>
    <t>涟源市</t>
  </si>
  <si>
    <t>邵阳</t>
  </si>
  <si>
    <t>邵阳县</t>
  </si>
  <si>
    <t>隆回县</t>
  </si>
  <si>
    <t>洞口县</t>
  </si>
  <si>
    <t>武冈市</t>
  </si>
  <si>
    <t>绥宁县</t>
  </si>
  <si>
    <t>新宁县</t>
  </si>
  <si>
    <t>邵东市</t>
  </si>
  <si>
    <t>新邵县</t>
  </si>
  <si>
    <t>城步</t>
  </si>
  <si>
    <t>双清区</t>
  </si>
  <si>
    <t>大祥区</t>
  </si>
  <si>
    <t>北塔区</t>
  </si>
  <si>
    <t>自治州</t>
  </si>
  <si>
    <t>吉首市</t>
  </si>
  <si>
    <t>四川中移通信技术工程</t>
  </si>
  <si>
    <t>成都市温江区柳城凤溪大道中段156号</t>
  </si>
  <si>
    <t>古丈县</t>
  </si>
  <si>
    <t>凤凰县</t>
  </si>
  <si>
    <t>泸溪县</t>
  </si>
  <si>
    <t>花垣</t>
  </si>
  <si>
    <t>中通五局</t>
  </si>
  <si>
    <t>北京市西城区福绥镜大楼</t>
  </si>
  <si>
    <t>保靖</t>
  </si>
  <si>
    <t>永顺</t>
  </si>
  <si>
    <t>龙山</t>
  </si>
  <si>
    <t>张家界</t>
  </si>
  <si>
    <t>永定区</t>
  </si>
  <si>
    <t>武陵源</t>
  </si>
  <si>
    <t>慈利县</t>
  </si>
  <si>
    <t>桑植县</t>
  </si>
  <si>
    <t>怀化</t>
  </si>
  <si>
    <t>芷江县</t>
  </si>
  <si>
    <t>新晃县</t>
  </si>
  <si>
    <t>麻阳县</t>
  </si>
  <si>
    <t>鹤堿区</t>
  </si>
  <si>
    <t>中方县</t>
  </si>
  <si>
    <t>洪江市</t>
  </si>
  <si>
    <t>沅陵县</t>
  </si>
  <si>
    <t>辰溪县</t>
  </si>
  <si>
    <t>溆浦县</t>
  </si>
  <si>
    <t>会同县</t>
  </si>
  <si>
    <t>靖州</t>
  </si>
  <si>
    <t>通道</t>
  </si>
  <si>
    <t>洪江区</t>
  </si>
  <si>
    <t>永州</t>
  </si>
  <si>
    <t>冷水滩</t>
  </si>
  <si>
    <t>零陵</t>
  </si>
  <si>
    <t>东安</t>
  </si>
  <si>
    <t>双牌县</t>
  </si>
  <si>
    <t>祁阳市</t>
  </si>
  <si>
    <t>道县</t>
  </si>
  <si>
    <t>宁远县</t>
  </si>
  <si>
    <t>新田县</t>
  </si>
  <si>
    <t>蓝山县</t>
  </si>
  <si>
    <t>江永县</t>
  </si>
  <si>
    <t>江华县</t>
  </si>
  <si>
    <t>无线站名</t>
  </si>
  <si>
    <r>
      <rPr>
        <b/>
        <sz val="12"/>
        <color theme="1"/>
        <rFont val="宋体"/>
        <family val="3"/>
        <charset val="134"/>
      </rPr>
      <t>项目名称：湖南移动2024年5G无线网6.2期传输接入配套工程（第二批）传输设备单项工程施工(</t>
    </r>
    <r>
      <rPr>
        <b/>
        <sz val="12"/>
        <color rgb="FFFF0000"/>
        <rFont val="宋体"/>
        <family val="3"/>
        <charset val="134"/>
      </rPr>
      <t>结算值</t>
    </r>
    <r>
      <rPr>
        <b/>
        <sz val="12"/>
        <color rgb="FF000000"/>
        <rFont val="宋体"/>
        <family val="3"/>
        <charset val="134"/>
      </rPr>
      <t>)--</t>
    </r>
    <r>
      <rPr>
        <b/>
        <sz val="12"/>
        <color rgb="FFFF0000"/>
        <rFont val="宋体"/>
        <family val="3"/>
        <charset val="134"/>
      </rPr>
      <t>451定额</t>
    </r>
    <r>
      <rPr>
        <b/>
        <sz val="12"/>
        <color rgb="FF000000"/>
        <rFont val="宋体"/>
        <family val="3"/>
        <charset val="134"/>
      </rPr>
      <t>标准</t>
    </r>
  </si>
  <si>
    <t>报价折扣系数</t>
  </si>
  <si>
    <r>
      <rPr>
        <b/>
        <sz val="12"/>
        <rFont val="宋体"/>
        <family val="3"/>
        <charset val="134"/>
      </rPr>
      <t>建筑安装工程费(元)-</t>
    </r>
    <r>
      <rPr>
        <b/>
        <sz val="12"/>
        <color indexed="10"/>
        <rFont val="宋体"/>
        <family val="3"/>
        <charset val="134"/>
      </rPr>
      <t>不含税</t>
    </r>
  </si>
  <si>
    <t>施工队伍调遣费（元）</t>
  </si>
  <si>
    <t>乙供材料费（元）</t>
  </si>
  <si>
    <t>施工费1(元)（不含税）=（建筑安装工程费-施工队伍调遣费-乙供材料费-规费）×报价折扣系数</t>
  </si>
  <si>
    <t>表二规费(元)</t>
  </si>
  <si>
    <r>
      <rPr>
        <b/>
        <sz val="12"/>
        <rFont val="宋体"/>
        <family val="3"/>
        <charset val="134"/>
      </rPr>
      <t>施工费(元)=（施工费1+规费）-</t>
    </r>
    <r>
      <rPr>
        <b/>
        <sz val="12"/>
        <color indexed="10"/>
        <rFont val="宋体"/>
        <family val="3"/>
        <charset val="134"/>
      </rPr>
      <t>不含税</t>
    </r>
  </si>
  <si>
    <r>
      <rPr>
        <b/>
        <sz val="12"/>
        <rFont val="宋体"/>
        <family val="3"/>
        <charset val="134"/>
      </rPr>
      <t>安全生产费(元)-</t>
    </r>
    <r>
      <rPr>
        <b/>
        <sz val="12"/>
        <color indexed="10"/>
        <rFont val="宋体"/>
        <family val="3"/>
        <charset val="134"/>
      </rPr>
      <t>含税</t>
    </r>
  </si>
  <si>
    <r>
      <rPr>
        <b/>
        <sz val="12"/>
        <rFont val="宋体"/>
        <family val="3"/>
        <charset val="134"/>
      </rPr>
      <t xml:space="preserve">合同结算价(元)      </t>
    </r>
    <r>
      <rPr>
        <b/>
        <sz val="12"/>
        <color indexed="10"/>
        <rFont val="宋体"/>
        <family val="3"/>
        <charset val="134"/>
      </rPr>
      <t>（含税）</t>
    </r>
    <r>
      <rPr>
        <b/>
        <sz val="12"/>
        <rFont val="宋体"/>
        <family val="3"/>
        <charset val="134"/>
      </rPr>
      <t>=施工费1+规费+（施工费1+规费）×税率+安全生产费（含税）</t>
    </r>
  </si>
  <si>
    <r>
      <rPr>
        <b/>
        <sz val="12"/>
        <rFont val="宋体"/>
        <family val="3"/>
        <charset val="134"/>
      </rPr>
      <t xml:space="preserve">合同结算价(元)  </t>
    </r>
    <r>
      <rPr>
        <b/>
        <sz val="12"/>
        <color indexed="10"/>
        <rFont val="宋体"/>
        <family val="3"/>
        <charset val="134"/>
      </rPr>
      <t>(不含税)</t>
    </r>
  </si>
  <si>
    <t>长沙岳麓1号嘉园(A至D栋)-H5W</t>
  </si>
  <si>
    <t>长沙长沙县广汽埃安(1至2栋宿舍和办公楼)-H5W</t>
  </si>
  <si>
    <t>长沙长沙县广汽埃安(食堂和总装和涂装车间)-H5W</t>
  </si>
  <si>
    <t>长沙长沙县广汽埃安(冲压及焊装车间)-H5W</t>
  </si>
  <si>
    <t>长沙望城工商大学北校区追梦楼公寓-Z5W</t>
  </si>
  <si>
    <t>长沙长沙县空港国际星城(1至11栋)-H5W</t>
  </si>
  <si>
    <t>长沙岳麓如家商旅酒店(长沙麓谷高新产业园雷锋店)-H5W</t>
  </si>
  <si>
    <t>长沙星沙杜家坪路与香樟东路交汇处-H5H</t>
  </si>
  <si>
    <t>宏站-减</t>
  </si>
  <si>
    <t>长沙岳麓岳华新苑(1至3栋及5栋)-H5W</t>
  </si>
  <si>
    <t>长沙岳麓省委党校新建办公楼-H5W</t>
  </si>
  <si>
    <t>长沙星沙龙峰安置区中心-H5H</t>
  </si>
  <si>
    <t>长沙星沙海仑弘广物流园-H5H</t>
  </si>
  <si>
    <t>室分-垂直</t>
  </si>
  <si>
    <t>长沙宁乡煤炭坝九年制学校-Z5H</t>
  </si>
  <si>
    <t>长沙宁乡三一宿舍15栋楼顶-Z5H</t>
  </si>
  <si>
    <t>长沙宁乡全民安置小区-Z5H</t>
  </si>
  <si>
    <t>长沙宁乡枫木桥双井村-Z5H</t>
  </si>
  <si>
    <t>长沙浏阳集里平水村-H5H</t>
  </si>
  <si>
    <t>长沙浏阳湖南农业大学浏阳校区北-H5H</t>
  </si>
  <si>
    <t>长沙浏阳沿溪大屋村-H5H</t>
  </si>
  <si>
    <t>长沙浏阳沙市镇木山村-H5H</t>
  </si>
  <si>
    <t>长沙浏阳荷花园社区-H5H</t>
  </si>
  <si>
    <t>长沙浏阳永和佳成村-H5H</t>
  </si>
  <si>
    <t>长沙浏阳金刚镇唐家坳-H5H</t>
  </si>
  <si>
    <t>长沙宁乡尚峰尚水-Z5H</t>
  </si>
  <si>
    <t>长沙宁乡白马大道与东顺街交界处-Z5H</t>
  </si>
  <si>
    <t>长沙浏阳永安镇金阳大道河段村-H5H</t>
  </si>
  <si>
    <t>长沙浏阳文家市镇岩前新村广胜组-H5H</t>
  </si>
  <si>
    <t>长沙浏阳蕉溪镇蕉溪村高速-H5H</t>
  </si>
  <si>
    <t>长沙浏阳滨河世家-H5H</t>
  </si>
  <si>
    <t>长沙宁乡人民路九号窗口站-Z5H</t>
  </si>
  <si>
    <t>长沙浏阳太平宏源村-H5H</t>
  </si>
  <si>
    <t>长沙岳麓时代帝景H-H5H</t>
  </si>
  <si>
    <t>长沙天心山水南雅西北-H5H</t>
  </si>
  <si>
    <t>长沙芙蓉东方新城-H5H</t>
  </si>
  <si>
    <t>长沙天心莲花山小区2栋-H5H</t>
  </si>
  <si>
    <t>长沙天心暮云紫湖香堤22栋-H5H</t>
  </si>
  <si>
    <t>长沙宁乡银洲北路与姚家坡路交汇处-Z5H</t>
  </si>
  <si>
    <t>长沙星沙会展中心西广场北微站-H5X</t>
  </si>
  <si>
    <t>长沙星沙会展中心西广场中微站-H5X</t>
  </si>
  <si>
    <t>长沙星沙会展中心西广场南微站-H5X</t>
  </si>
  <si>
    <t>长沙望城雷锋牌楼坝村板塘冲组-Z5H</t>
  </si>
  <si>
    <t>长沙星沙高岸村-H5H</t>
  </si>
  <si>
    <t>长沙星沙机场大道补点2-H5H</t>
  </si>
  <si>
    <t>长沙星沙机场大道补点3-H5H</t>
  </si>
  <si>
    <t>宏站-加</t>
  </si>
  <si>
    <t>室分-减</t>
  </si>
  <si>
    <t>室分-加</t>
  </si>
  <si>
    <t>室分垂直-加</t>
  </si>
  <si>
    <t>长沙浏阳财富新城(1栋写字楼)-H5W</t>
  </si>
  <si>
    <t>浏阳市安福大楼综合机房</t>
  </si>
  <si>
    <t>长沙浏阳浏阳市一中(四和五教学楼)-H5W</t>
  </si>
  <si>
    <t>长沙浏阳长兴湖铂悦城(1至10栋)-H5W</t>
  </si>
  <si>
    <t>浏阳市奥园广场无线机房</t>
  </si>
  <si>
    <t>长沙浏阳奥园广场(1至10栋商业)-H5P</t>
  </si>
  <si>
    <t>长沙浏阳奥园广场(3至5和6及8栋住宅)-H5W</t>
  </si>
  <si>
    <t>长沙浏阳平鼎景都(6至7栋)-H5W</t>
  </si>
  <si>
    <t>浏阳市碧桂园四号地无线机房</t>
  </si>
  <si>
    <t>长沙浏阳大瑶金富国际(1至5栋)-H5W</t>
  </si>
  <si>
    <t>浏阳市大瑶金富豪庭无线机房</t>
  </si>
  <si>
    <t>长沙浏阳大瑶金富豪庭(1至8栋)-H5W</t>
  </si>
  <si>
    <t>长沙浏阳创意卓悦城(12至13栋及15至19栋及S1栋及别墅区地下室)-H5W</t>
  </si>
  <si>
    <t>长沙浏阳淮川大市场-Q5P</t>
  </si>
  <si>
    <t>浏阳市鼎鹰广场数据机房</t>
  </si>
  <si>
    <t>长沙浏阳名河鑫都(1至4栋)-H5W</t>
  </si>
  <si>
    <t>长沙浏阳中梁御府(豪苑1至5栋)-H5W</t>
  </si>
  <si>
    <t>浏阳市东方丽苑CRAN数据机房</t>
  </si>
  <si>
    <t>长沙浏阳长兴世家(二期G1至G3栋及C1至C20栋)-H5W</t>
  </si>
  <si>
    <t>长沙浏阳中梁御府(雅苑1至4栋)-H5W</t>
  </si>
  <si>
    <t>长沙浏阳东紫门(4至19栋)-H5W</t>
  </si>
  <si>
    <t>浏阳市东紫门24栋无线机房</t>
  </si>
  <si>
    <t>长沙浏阳东紫门(20至26栋)-H5W</t>
  </si>
  <si>
    <t>长沙浏阳百润公馆二期(9至12栋及14至15栋及17栋至21栋)-H5W</t>
  </si>
  <si>
    <t>浏阳市工业园(山地街)综合机房</t>
  </si>
  <si>
    <t>长沙浏阳经开区投资公司-H5W</t>
  </si>
  <si>
    <t>长沙浏阳体育运动中心(篮球馆及游泳馆)-H5P</t>
  </si>
  <si>
    <t>长沙浏阳中央国际广场(1至9栋)-H5W</t>
  </si>
  <si>
    <t>长沙浏阳碧桂园时代城(2至15栋)-H5W</t>
  </si>
  <si>
    <t>浏阳市三馆CRAN数据机房</t>
  </si>
  <si>
    <t>长沙浏阳君悦阳光府(1至3及5至8栋)-H5W</t>
  </si>
  <si>
    <t>长沙浏阳碧桂园天禧(1至3栋)-H5W</t>
  </si>
  <si>
    <t>长沙浏阳图书馆博物馆展览馆-H5P</t>
  </si>
  <si>
    <t>长沙浏阳碧桂园万锦堂湾(6至8栋及12至14栋及17栋)-H5W</t>
  </si>
  <si>
    <t>长沙浏阳沙市杨林村-H5H</t>
  </si>
  <si>
    <t>沙市数据</t>
  </si>
  <si>
    <t>长沙浏阳现代应用中等职业学校(1至3栋和7栋)-H5W</t>
  </si>
  <si>
    <t>浏阳市沙市数据机房</t>
  </si>
  <si>
    <t>长沙浏阳天马花园(8至12栋及会所)-H5W</t>
  </si>
  <si>
    <t>浏阳市水岸尚街数据机房</t>
  </si>
  <si>
    <t>长沙浏阳天马花园(1至7栋)-H5W</t>
  </si>
  <si>
    <t>长沙浏阳青枫浦(1至5栋)-H5W</t>
  </si>
  <si>
    <t>长沙浏阳彩虹城(1至5栋)-H5W</t>
  </si>
  <si>
    <t>浏阳市移动老五楼综合机房</t>
  </si>
  <si>
    <t>长沙浏阳碧桂园观澜苑(一街1至3和6和8栋和二街1和3和5和7栋及三街1至3和5至6栋)-H5W</t>
  </si>
  <si>
    <t>浏阳市移动新指挥大楼CRAN无线机房</t>
  </si>
  <si>
    <t>长沙浏阳镇头水岸豪庭(17栋至18栋)-H5W</t>
  </si>
  <si>
    <t>浏阳市镇头镇CRAN综合机房</t>
  </si>
  <si>
    <t>长沙浏阳金阳雅苑(1至4栋)-H5W</t>
  </si>
  <si>
    <t>浏阳永安镇新河路与新建道路CRAN综合机房</t>
  </si>
  <si>
    <t>长沙浏阳祥龙御苑二期(9至13栋和23栋)-H5W</t>
  </si>
  <si>
    <t>长沙浏阳永安新建H-H5H</t>
  </si>
  <si>
    <t>永安新选</t>
  </si>
  <si>
    <t>长沙浏阳昆仑滨河世家二期(11至12栋)-H5W</t>
  </si>
  <si>
    <t>长沙宁乡吾悦华府(三期12至13及15至23栋)-Z5W</t>
  </si>
  <si>
    <t>宁乡市爱琴湾CRAN综合机房</t>
  </si>
  <si>
    <t>长沙宁乡吾悦华府(1至3及5至11栋)-Z5W</t>
  </si>
  <si>
    <t>长沙宁乡星和湾(1至3及5至9栋)-Z5W</t>
  </si>
  <si>
    <t>长沙宁乡香山文锦苑(1至3和5至7栋)-Z5W</t>
  </si>
  <si>
    <t>长沙宁乡龙泉美墅(1至3和5至8栋)-Z5W</t>
  </si>
  <si>
    <t>长沙宁乡敏捷紫云府(6至7和9及12栋)-Z5W</t>
  </si>
  <si>
    <t>宁乡市城郊街道院内CRAN综合机房（修改改宁乡市格力办公楼CRAN综合机房）</t>
  </si>
  <si>
    <t>长沙宁乡裕源国际(A区1至5栋)-Z5W</t>
  </si>
  <si>
    <t>宁乡市创业大楼CRAN综合机房</t>
  </si>
  <si>
    <t>长沙宁乡裕源国际(C区1至8栋)-Z5W</t>
  </si>
  <si>
    <t>长沙宁乡长房宁都公馆(1至12栋)-Z5W</t>
  </si>
  <si>
    <t>长沙宁乡青旅金洲湖(2至3及5至7栋)-Z5W</t>
  </si>
  <si>
    <t>长沙宁乡恒大御景半岛(1至2和4至6及9至13栋)-Z5W</t>
  </si>
  <si>
    <t>宁乡市东城首座综合机房</t>
  </si>
  <si>
    <t>长沙宁乡兆基璟宸府(B1至B2和B6至B9栋)-Z5W</t>
  </si>
  <si>
    <t>宁乡市二环路体育馆汇聚综合机房</t>
  </si>
  <si>
    <t>长沙宁乡翡翠年华(1至16栋)-Z5W</t>
  </si>
  <si>
    <t>长沙宁乡碧桂园玉潭府(2至11栋)-Z5W</t>
  </si>
  <si>
    <t>宁乡市公园道1号CRAN综合机房</t>
  </si>
  <si>
    <t>长沙宁乡玉兴广场(1至3栋)-Z5W</t>
  </si>
  <si>
    <t>长沙宁乡通程温泉大酒店-Z5W</t>
  </si>
  <si>
    <t>长沙宁乡金满地地下商业街(A和B区)-Q5P</t>
  </si>
  <si>
    <t>长沙宁乡金满地地下商业街(C和D区)-Q5P</t>
  </si>
  <si>
    <t>长沙宁乡金满地地下商业街(E和F区)-Q5P</t>
  </si>
  <si>
    <t>长沙宁乡五街国际(1至8栋)-Z5W</t>
  </si>
  <si>
    <t>长沙长沙县未来智汇城(1至5和18栋)-H5W</t>
  </si>
  <si>
    <t>长沙长沙县湖南水利水电职业技术学院(扩容教学楼)-H5W</t>
  </si>
  <si>
    <t>水利水电CRAN机房</t>
  </si>
  <si>
    <t>长沙芙蓉中铁二十五局集团第三工程有限公司-H5W</t>
  </si>
  <si>
    <t>长沙芙蓉区德政园综合机房</t>
  </si>
  <si>
    <t>长沙芙蓉湘语洺悦(1至8栋)-H5W</t>
  </si>
  <si>
    <t>长沙芙蓉区东岸防汛CRAN汇聚点综合机房</t>
  </si>
  <si>
    <t>长沙芙蓉东岸锦城A区(6和8至13栋和公寓)-H5W</t>
  </si>
  <si>
    <t>长沙芙蓉区东岸景城CRAN汇聚点综合机房</t>
  </si>
  <si>
    <t>长沙芙蓉南益名士豪庭(5至6和9A至9B和11和14至16栋)-H5W</t>
  </si>
  <si>
    <t>长沙芙蓉珑璟学府(1至3栋)-H5W</t>
  </si>
  <si>
    <t>长沙芙蓉区科技公司综合机房</t>
  </si>
  <si>
    <t>长沙芙蓉当代芙蓉万国城二期(17至18栋)-H5W</t>
  </si>
  <si>
    <t>长沙芙蓉区妮儿府酒店CRAN汇聚点综合机房</t>
  </si>
  <si>
    <t>长沙芙蓉当代芙蓉万国城三期(7至12和15至16栋)-H5W</t>
  </si>
  <si>
    <t>长沙芙蓉辉煌国际城三期(3至4和11至15栋)-H5W</t>
  </si>
  <si>
    <t>长沙芙蓉仁孚汽车长沙服务中心-Q5P</t>
  </si>
  <si>
    <t>长沙芙蓉区韶光社区CRAN汇聚点综合机房</t>
  </si>
  <si>
    <t>长沙芙蓉湘域芯城二期(1至18栋)-H5W</t>
  </si>
  <si>
    <t>长沙芙蓉唐桂家园(1至2和4至5栋)-H5W</t>
  </si>
  <si>
    <t>长沙芙蓉区鑫苑芙蓉鑫家CRAN汇聚点综合机房</t>
  </si>
  <si>
    <t>长沙芙蓉新楚敬天广场(西塔6至29F)-H5W</t>
  </si>
  <si>
    <t>长沙芙蓉区壹号座品无线机房</t>
  </si>
  <si>
    <t>长沙芙蓉新楚敬天广场(西塔30至62F)-H5W</t>
  </si>
  <si>
    <t>长沙开福北辰三角洲C1区北辰府(1至3栋)-H5W</t>
  </si>
  <si>
    <t>长沙开福区北辰三角洲C2区室分无线机房</t>
  </si>
  <si>
    <t>长沙开福明珠苑(6至7栋)-H5W</t>
  </si>
  <si>
    <t>长沙开福区北辰三角洲E7区室分无线机房</t>
  </si>
  <si>
    <t>长沙开福财富名园(1至2栋和4至7栋楼顶美化)-H5W</t>
  </si>
  <si>
    <t>长沙开福区财富名园（鸭子铺）CRAN汇聚点综合机房</t>
  </si>
  <si>
    <t>长沙开福悦湖山(1至14栋楼顶美化)-H5W</t>
  </si>
  <si>
    <t>长沙开福国防科大3号院(水下探测预警创新实验楼及东实验及西实验室及理学院)-H5W</t>
  </si>
  <si>
    <t>长沙开福国防科大3号院(前沿交叉学院及系统工程西栋)-H5W</t>
  </si>
  <si>
    <t>长沙开福福鑫街-H5H</t>
  </si>
  <si>
    <t>朝正美苑</t>
  </si>
  <si>
    <t>长沙开福国防科大3号院(系统工程东栋)-H5W</t>
  </si>
  <si>
    <t>长沙开福金地兰亭樾(1至7栋和10至12栋)-H5W</t>
  </si>
  <si>
    <t>长沙开福区城北车管所CRAN汇聚点综合机房</t>
  </si>
  <si>
    <t>长沙开福塞纳公馆(1至3栋)-H5W</t>
  </si>
  <si>
    <t>长沙开福湘江东苑(1至4栋)-H5W</t>
  </si>
  <si>
    <t>长沙开福双湾国际(1至4和6至9和11和12栋楼顶美化)-H5W</t>
  </si>
  <si>
    <t>长沙开福栖凤佳园(1至3栋和5栋)-H5W</t>
  </si>
  <si>
    <t>长沙开福区德邦新村CRAN汇聚点综合机房</t>
  </si>
  <si>
    <t>长沙开福上园小区(1至5栋)-H5W</t>
  </si>
  <si>
    <t>长沙开福区东风一村CRAN汇聚点综合机房</t>
  </si>
  <si>
    <t>长沙开福怀通大厦-H5W</t>
  </si>
  <si>
    <t>长沙开福科苑小区新(16至26栋)-H5W</t>
  </si>
  <si>
    <t>长沙开福区华府一航线无线机房</t>
  </si>
  <si>
    <t>长沙开福华府1航线-H5W</t>
  </si>
  <si>
    <t>长沙开福北城周南学府(1至7栋)-H5W</t>
  </si>
  <si>
    <t>长沙开福珠江四方印小区(1至6栋)-H5W</t>
  </si>
  <si>
    <t>长沙开福区金鼎苑1-6栋无线机房</t>
  </si>
  <si>
    <t>长沙开福科大佳园南苑银杏苑(7栋和14至18栋)-H5W</t>
  </si>
  <si>
    <t>长沙开福泊富国际公寓楼-H5W</t>
  </si>
  <si>
    <t>长沙开福区金泰综合机房</t>
  </si>
  <si>
    <t>长沙开福恒大清澜苑(1至3栋)-H5W</t>
  </si>
  <si>
    <t>长沙开福区金霞苑汇聚点综合机房</t>
  </si>
  <si>
    <t>长沙开福湘江世纪城达江苑(1至3和5至11栋)-H5W</t>
  </si>
  <si>
    <t>长沙开福湘江世纪城贯江苑(1至3和5至11栋)-H5W</t>
  </si>
  <si>
    <t>长沙开福湘江世纪城豪江苑(1至3和5至8栋)-H5W</t>
  </si>
  <si>
    <t>长沙开福湘江世纪城鸿江苑(1至3和5至13和15栋)-H5W</t>
  </si>
  <si>
    <t>长沙开福湘江世纪城聚江苑(1至3和5至12栋)-H5W</t>
  </si>
  <si>
    <t>长沙开福湘江世纪城临江苑(1至3和5至11栋)-H5W</t>
  </si>
  <si>
    <t>长沙开福湘江世纪城融江苑(1至3和5至12栋)-H5W</t>
  </si>
  <si>
    <t>长沙开福湘江世纪城瑞江苑(1至3栋)-H5W</t>
  </si>
  <si>
    <t>长沙开福湘江世纪城映江苑(1至3和5至12栋)-H5W</t>
  </si>
  <si>
    <t>长沙开福恒大清澜苑住宅(4栋公寓5至6栋)-H5W</t>
  </si>
  <si>
    <t>长沙开福青竹湖曦园(1至17栋)-H5W</t>
  </si>
  <si>
    <t>长沙开福区开福区党校综合机房</t>
  </si>
  <si>
    <t>长沙开福湘江世纪城揽江苑(1至3和5至11栋)-H5W</t>
  </si>
  <si>
    <t>长沙开福区开福区政府CRAN汇聚点综合机房</t>
  </si>
  <si>
    <t>长沙开福湘江世纪城赏江苑(1至3和5至9栋)-H5W</t>
  </si>
  <si>
    <t>长沙开福湘江世纪城望江苑(1至3和5至8栋)-H5W</t>
  </si>
  <si>
    <t>长沙开福湘江世纪城星江苑(1至3和5至10栋)-H5W</t>
  </si>
  <si>
    <t>长沙开福湘江世纪城咏江苑(2至3和5至15栋)-H5W</t>
  </si>
  <si>
    <t>长沙开福湘江世纪城悦江苑(1至3和5至13和15栋)-H5W</t>
  </si>
  <si>
    <t>长沙开福长燃明珠府(1至6栋)-H5W</t>
  </si>
  <si>
    <t>长沙开福区捞刀河路楚家湖路CRAN汇聚点综合机房</t>
  </si>
  <si>
    <t>长沙开福北二环中青路口-H5H</t>
  </si>
  <si>
    <t>长沙开福堤亚纳湾5区(1至10栋)-H5W</t>
  </si>
  <si>
    <t>长沙开福珠江郦城探香里(1至9栋楼顶美化)-H5W</t>
  </si>
  <si>
    <t>长沙开福区开福一中（郦城公园）CRAN汇聚点综合机房</t>
  </si>
  <si>
    <t>长沙开福龙湖春江天玺二组团(1至8栋)-H5W</t>
  </si>
  <si>
    <t>长沙开福区郦城公园CRAN汇聚点综合机房</t>
  </si>
  <si>
    <t>长沙开福长房雍景湾(1至8栋)-H5W</t>
  </si>
  <si>
    <t>长沙开福珠江花城桂苑(1至8栋)-H5W</t>
  </si>
  <si>
    <t>长沙开福万国城1期(1和7和13和20至22栋楼顶美化)-H5W</t>
  </si>
  <si>
    <t>长沙开福万国城1期(2至3和8至9和14至15栋楼顶美化)-H5W</t>
  </si>
  <si>
    <t>长沙开福万国城1期(4至5和10至11和16至17栋楼顶美化)-H5W</t>
  </si>
  <si>
    <t>长沙开福万国城1期(6和12和18至19栋楼顶美化)-H5W</t>
  </si>
  <si>
    <t>长沙开福万国城二期满庭春(1至4栋楼顶美化)-H5W</t>
  </si>
  <si>
    <t>长沙开福万国城二期满庭春(5至9栋楼顶美化)-H5W</t>
  </si>
  <si>
    <t>长沙开福万国城三期(1至6栋楼顶美化)-H5W</t>
  </si>
  <si>
    <t>长沙开福万国城三期(7至12栋楼顶美化)-H5W</t>
  </si>
  <si>
    <t>长沙开福万国城三期(13至20栋楼顶美化)-H5W</t>
  </si>
  <si>
    <t>长沙开福万国城三期(21至26栋楼顶美化)-H5W</t>
  </si>
  <si>
    <t>长沙开福一六三家园(1至12栋)-H5W</t>
  </si>
  <si>
    <t>长沙开福区美丽新世界综合机房</t>
  </si>
  <si>
    <t>长沙开福楚天御府(E组团1至9栋)-H5W</t>
  </si>
  <si>
    <t>长沙开福区母山CRAN汇聚点综合机房</t>
  </si>
  <si>
    <t>长沙开福楚天御府B组团(1至14栋)-H5W</t>
  </si>
  <si>
    <t>长沙开福益安住宅楼(1至3栋)-H5W</t>
  </si>
  <si>
    <t>长沙开福区牌头岭CRAN汇聚点综合机房</t>
  </si>
  <si>
    <t>长沙开福五矿春和景园(18至23栋)-H5W</t>
  </si>
  <si>
    <t>长沙开福广泽上苑(1至12栋)-H5W</t>
  </si>
  <si>
    <t>长沙开福区钱隆世家无线机房</t>
  </si>
  <si>
    <t>长沙开福荷叶美苑(1至9和11至16栋)-H5W</t>
  </si>
  <si>
    <t>长沙开福东原麓印长江(A1至A8栋)-H5W</t>
  </si>
  <si>
    <t>长沙开福区圣爵菲斯CRAN汇聚点综合机房</t>
  </si>
  <si>
    <t>长沙开福东原麓印长江(B1至B10栋)-H5W</t>
  </si>
  <si>
    <t>长沙开福锦绣兰亭-H5W</t>
  </si>
  <si>
    <t>长沙开福东原麓印长江(D1至D3栋)-H5W</t>
  </si>
  <si>
    <t>长沙开福东原麓印长江(E1至E5栋)-H5W</t>
  </si>
  <si>
    <t>长沙开福欧陆经典AB栋-H5W</t>
  </si>
  <si>
    <t>长沙开福区通泰街CRAN汇聚点综合机房</t>
  </si>
  <si>
    <t>长沙开福科大佳园(北苑1至3和9至11栋)-H5W</t>
  </si>
  <si>
    <t>长沙开福科大佳园(北苑6和8和13和19栋)-H5W</t>
  </si>
  <si>
    <t>长沙开福科大佳园(北苑4至5和7和12和14至18栋)-H5W</t>
  </si>
  <si>
    <t>长沙开福恒大御景天下(1和3和18至19和22栋及洋房)-H5W</t>
  </si>
  <si>
    <t>长沙开福恒大御景天下(41至60栋)-H5W</t>
  </si>
  <si>
    <t>长沙开福广润福园(1至13栋)-H5W</t>
  </si>
  <si>
    <t>长沙开福桔子酒店(芙蓉中路富兴店)-H5P</t>
  </si>
  <si>
    <t>长沙开福区新时代广场无线机房（修改为新时代广场汇聚）</t>
  </si>
  <si>
    <t>长沙开福区新时代广场无线机房</t>
  </si>
  <si>
    <t>长沙开福东风映(1至7栋)-H5W</t>
  </si>
  <si>
    <t>长沙岳麓麓谷山湖郡三期(B1至B6栋)-H5W</t>
  </si>
  <si>
    <t>长沙市岳麓高新区中兴产业园（尖山湖路）CRAN综合机房</t>
  </si>
  <si>
    <t>长沙天心鑫远微中心(1至4栋)-H5W</t>
  </si>
  <si>
    <t>长沙天心区保利花园西综合机房</t>
  </si>
  <si>
    <t>长沙天心兴铁湘府和园(2栋4栋)-H5W</t>
  </si>
  <si>
    <t>长沙天心南郡明珠(1栋4栋7栋9栋12栋14栋)-H5W</t>
  </si>
  <si>
    <t>长沙天心区芙蓉高月西CRAN综合机房</t>
  </si>
  <si>
    <t>长沙天心区中意路与新电路CRAN汇聚点综合机房</t>
  </si>
  <si>
    <t>长沙天心德泽苑小区(1栋和3栋至20栋)-H5W</t>
  </si>
  <si>
    <t>长沙天心区芙蓉高月西CRAN汇聚点综合机房</t>
  </si>
  <si>
    <t>长沙天心鑫远悦城(16至28栋)-H5W</t>
  </si>
  <si>
    <t>长沙天心区芙蓉南路金房奥斯卡东门南侧CRAN汇聚点综合机房</t>
  </si>
  <si>
    <t>长沙天心鑫远悦城(1至15栋)-H5W</t>
  </si>
  <si>
    <t>长沙天心兴汝金城(1至14栋)-H5W</t>
  </si>
  <si>
    <t>长沙天心区工会干部学校CRAN汇聚点综合机房</t>
  </si>
  <si>
    <t>长沙天心才子嘉都(1至13栋)-H5W</t>
  </si>
  <si>
    <t>长沙天心金桂园小区(1至8栋)-H5W</t>
  </si>
  <si>
    <t>长沙天心鑫远玲珑雅苑(1至9栋)-H5W</t>
  </si>
  <si>
    <t>长沙天心君尚嘉筑(1至14栋)-H5W</t>
  </si>
  <si>
    <t>长沙雨花总部基地(1A和8A至8C和23至24栋)-H5W</t>
  </si>
  <si>
    <t>长沙天心区海伦堡爱ME城市无线机房</t>
  </si>
  <si>
    <t>长沙雨花中南国际眼镜城(1至8栋和S1至S10栋)-H5W</t>
  </si>
  <si>
    <t>长沙雨花中南国际眼镜城(9至10栋和S11至S12栋)-H5W</t>
  </si>
  <si>
    <t>长沙天心中海寰宇天下(1至17栋)-H5W</t>
  </si>
  <si>
    <t>长沙天心区环保汇金西南（国家电网）CRAN汇聚点综合机房</t>
  </si>
  <si>
    <t>长沙天心中海寰宇天下(18至23栋)-H5W</t>
  </si>
  <si>
    <t>长沙天心省财政厅宿舍楼(1至4栋)-H5W</t>
  </si>
  <si>
    <t>长沙天心区君逸康年大酒店（贺龙东）CRAN综合机房</t>
  </si>
  <si>
    <t>长沙天心丽发新城(40至54栋)-H5W</t>
  </si>
  <si>
    <t>长沙天心区青年汇CRAN汇聚点综合机房</t>
  </si>
  <si>
    <t>长沙天心振业悦江府(1至3栋)-H5W</t>
  </si>
  <si>
    <t>长沙天心区森宇佳园数据机房</t>
  </si>
  <si>
    <t>长沙天心楚才大厦住宅楼-H5W</t>
  </si>
  <si>
    <t>长沙天心区天剑路西北天心区卫生局CRAN综合机房</t>
  </si>
  <si>
    <t>长沙天心巢之恋(1至4栋)-H5W</t>
  </si>
  <si>
    <t>长沙天心区万芙新韶东南CRAN汇聚点综合机房</t>
  </si>
  <si>
    <t>长沙雨花红星国际公馆(1至7栋)-H5W</t>
  </si>
  <si>
    <t>长沙天心上林国际(1至3栋)-H5W</t>
  </si>
  <si>
    <t>长沙天心区万家红服饰CRAN综合机房</t>
  </si>
  <si>
    <t>长沙天心龙湖春江悦茗(1至7栋)-H5W</t>
  </si>
  <si>
    <t>长沙天心区湘芙家园西侧黑石游园垃圾站西侧CRAN汇聚点综合机房</t>
  </si>
  <si>
    <t>长沙天心天悦嘉园(1至10栋)-H5W</t>
  </si>
  <si>
    <t>长沙天心丰和苑(1至6栋)-H5W</t>
  </si>
  <si>
    <t>长沙天心区鑫天山城明珠汇综合机房</t>
  </si>
  <si>
    <t>长沙天心雍晟时代公馆-H5W</t>
  </si>
  <si>
    <t>长沙天心区星语林名园CRAN汇聚点综合机房</t>
  </si>
  <si>
    <t>长沙天心果遇微公寓楼-H5W</t>
  </si>
  <si>
    <t>长沙天心阳光城檀府公寓楼(1栋)-H5W</t>
  </si>
  <si>
    <t>长沙天心区燕兴数据机房</t>
  </si>
  <si>
    <t>长沙天心白沙里-H5P</t>
  </si>
  <si>
    <t>长沙天心长沙市税务二分局-H5W</t>
  </si>
  <si>
    <t>长沙天心众东国际-H5W</t>
  </si>
  <si>
    <t>长沙天心怡海星城恒丰园(11至20栋)-H5W</t>
  </si>
  <si>
    <t>长沙天心怡海星城恒泰园(1至10栋)-H5W</t>
  </si>
  <si>
    <t>长沙天心怡海星城怡昌阁(21至26栋)-H5W</t>
  </si>
  <si>
    <t>长沙天心怡海星城怡昌阁(27至30栋)-H5W</t>
  </si>
  <si>
    <t>长沙天心绿心谷-H5H</t>
  </si>
  <si>
    <t>怡海星城</t>
  </si>
  <si>
    <t>长沙天心威廉古堡农家乐-H5H</t>
  </si>
  <si>
    <t>长沙天心福天藏郡雅苑三期(5栋至15栋)-H5W</t>
  </si>
  <si>
    <t>长沙天心格兰小镇二期(127至142栋)-H5W</t>
  </si>
  <si>
    <t>长沙天心区云塘理工西综合机房</t>
  </si>
  <si>
    <t>长沙天心京盛和府一期(1至3栋和11至13和15至17栋)-H5W</t>
  </si>
  <si>
    <t>长沙望城铭伦万橡芙蓉(1至2栋)-Z5W</t>
  </si>
  <si>
    <t>长沙望城丁字镇新CRAN机房</t>
  </si>
  <si>
    <t>长沙望城日盛湖湘府(1-3、5-9栋)-Z5W</t>
  </si>
  <si>
    <t>长沙望城澳海澜庭(61至64栋及别墅区)-Z5W</t>
  </si>
  <si>
    <t>长沙望城区奥海澜庭无线机房</t>
  </si>
  <si>
    <t>长沙望城红建大厦-Z5W</t>
  </si>
  <si>
    <t>长沙望城大汉汉园(1至4及9至12及59至61栋)-Z5W</t>
  </si>
  <si>
    <t>长沙望城区波西米亚(中粮北纬)综合机房</t>
  </si>
  <si>
    <t>长沙望城碧桂园高尔夫花园(1至4栋)-Z5W</t>
  </si>
  <si>
    <t>长沙望城碧桂园高尔夫花园(5至7及33栋)-Z5W</t>
  </si>
  <si>
    <t>长沙望城碧桂园高尔夫花园(9和27至28和30栋)-Z5W</t>
  </si>
  <si>
    <t>长沙望城碧桂园高尔夫花园(29及31栋)-Z5W</t>
  </si>
  <si>
    <t>长沙望城碧桂园高尔夫花园(32和34及36栋)-Z5W</t>
  </si>
  <si>
    <t>长沙望城华城商厦(2栋)-Z5W</t>
  </si>
  <si>
    <t>波西米亚(中粮北纬)综合机房</t>
  </si>
  <si>
    <t>长沙望城大汉汉园(5至8及13及57至58栋)-Z5W</t>
  </si>
  <si>
    <t>长沙望城澳海望洲府(二组团1至15栋)-Z5W</t>
  </si>
  <si>
    <t>长沙望城区大汉师创室分无线机房</t>
  </si>
  <si>
    <t>长沙望城澳海文澜府(11至12和15至21栋)-Z5W</t>
  </si>
  <si>
    <t>长沙望城马桥河变电站CRAN机房</t>
  </si>
  <si>
    <t>长沙望城澳海望洲府(四组团1至14栋)-Z5W</t>
  </si>
  <si>
    <t>长沙望城澳海望洲府(一组团G1至G5及G10至G11栋)-Z5W</t>
  </si>
  <si>
    <t>长沙望城大汉国际工匠院(1至2栋)-Z5W</t>
  </si>
  <si>
    <t>大汉师创室分无线机房</t>
  </si>
  <si>
    <t>长沙望城大汉国际工匠院(3至14栋)-Z5W</t>
  </si>
  <si>
    <t>长沙望城澳海望洲府(一组团G6至G9及G12至G15栋)-Z5W</t>
  </si>
  <si>
    <t>长沙望城枫林雅苑(1到4栋)-Z5W</t>
  </si>
  <si>
    <t>长沙望城区黄花塘汇聚点综合机房</t>
  </si>
  <si>
    <t>长沙望城中联智慧产业城(首开区试验车间和氢能源实验室及中央厨房)-Z5W</t>
  </si>
  <si>
    <t>黄花塘汇聚点综合机房</t>
  </si>
  <si>
    <t>长沙望城梅溪湖家居建材城(1至5栋)-Z5W</t>
  </si>
  <si>
    <t>长沙望城湘峰广场(1至3栋)-Z5W</t>
  </si>
  <si>
    <t>长沙望城区嘉馨园小区数据机房</t>
  </si>
  <si>
    <t>长沙望城华润桃源里二期(1栋至9栋)-Z5W</t>
  </si>
  <si>
    <t>长沙望城区雷锋东路公厕无线机房</t>
  </si>
  <si>
    <t>长沙望城三益家园(1至5栋)-Z5W</t>
  </si>
  <si>
    <t>长沙望城区雷锋纪念馆CRAN综合机房</t>
  </si>
  <si>
    <t>长沙望城阳光城溪山悦(1至5及13至15及17及18栋)-Z5W</t>
  </si>
  <si>
    <t>长沙望城阳光城溪山悦(6至11栋和别墅区34至54栋)-Z5W</t>
  </si>
  <si>
    <t>长沙望城沁森高科膜材料研发生产基地(综合楼和制模车间及组件车间)-Z5P</t>
  </si>
  <si>
    <t>雷锋纪念馆CRAN综合机房</t>
  </si>
  <si>
    <t>长沙望城东方红建设集团(科技创新中心1至3栋)-Z5W</t>
  </si>
  <si>
    <t>长沙望城汉唐世家(1至18栋)-Z5W</t>
  </si>
  <si>
    <t>长沙望城阳光城翡丽云邸(1至19栋)-Z5W</t>
  </si>
  <si>
    <t>长沙望城中润高新(2至3栋)-Z5P</t>
  </si>
  <si>
    <t>长沙望城桥头家园三期(1至12和S1栋)-Z5W</t>
  </si>
  <si>
    <t>长沙望城区雷锋科技城安置房桥头铺村地块无线机房</t>
  </si>
  <si>
    <t>长沙望城嘉宇银杉(1至3和7至9及11栋)-Z5W</t>
  </si>
  <si>
    <t>长沙望城区玛丽的花园无线机房</t>
  </si>
  <si>
    <t>长沙望城明发国际城一期(1至6栋)-Z5W</t>
  </si>
  <si>
    <t>长沙望城中梁玺悦台(1至3和5栋)-Z5W</t>
  </si>
  <si>
    <t>长沙望城区培智学校综合机房</t>
  </si>
  <si>
    <t>长沙望城金富星悦汇(1至6栋)-Z5W</t>
  </si>
  <si>
    <t>苏迪亚诺汇聚点综合机房</t>
  </si>
  <si>
    <t>长沙望城区苏迪亚诺汇聚点综合机房</t>
  </si>
  <si>
    <t>长沙望城港湘铂玥酒店-Z5W</t>
  </si>
  <si>
    <t>长沙望城湾田国际五金区二期(A和B栋及1至12栋)-Z5W</t>
  </si>
  <si>
    <t>长沙望城新华联铜官窑古镇(陶瓷馆和矿物馆)-Q5P</t>
  </si>
  <si>
    <t>长沙望城区新华联丽景酒店无线机房</t>
  </si>
  <si>
    <t>长沙望城新华联铜官窑古镇(钱币馆和刺绣馆)-Q5P</t>
  </si>
  <si>
    <t>长沙望城新华联铜官窑古镇(酒博物馆)-Q5P</t>
  </si>
  <si>
    <t>长沙望城新华联铜官窑古镇(绿心阁酒店B1F和飞行影院和演义中心和楚街和芙蓉街B1和铜官阁和5D影院及瑞景酒店)-Z5W</t>
  </si>
  <si>
    <t>长沙望城新华联铜官窑古镇(游客服务中心及丽景大酒店JF至12F)-Z5W</t>
  </si>
  <si>
    <t>长沙望城新华联铜官窑古镇(丽景大酒店B2F至2F)-Z5W</t>
  </si>
  <si>
    <t>长沙长沙县艾美潇湘(15栋)-H5W</t>
  </si>
  <si>
    <t>长沙县艾美潇湘无线机房</t>
  </si>
  <si>
    <t>长沙长沙县黄花康莱酒店(1至3栋)-H5W</t>
  </si>
  <si>
    <t>长沙县百联奥特莱斯室分无线机房</t>
  </si>
  <si>
    <t>长沙长沙县新城悦隽(A1至A5栋及D1至D2栋及B1至B7栋及C1至C2栋)-H5W</t>
  </si>
  <si>
    <t>长沙县东八路与望仙东路交汇处无线机房</t>
  </si>
  <si>
    <t>长沙长沙县绿城美的明月江南(G1至G8栋)-H5W</t>
  </si>
  <si>
    <t>长沙长沙县尚鑫海悦广场(1至5栋及商业1F至2F)-H5W</t>
  </si>
  <si>
    <t>长沙县东四路与北斗路东北角CRAN综合机房</t>
  </si>
  <si>
    <t>长沙长沙县当代广场(18栋商业及AB栋)-H5P</t>
  </si>
  <si>
    <t>长沙县海伦春天汇综合机房</t>
  </si>
  <si>
    <t>长沙长沙县当代广场(1至3栋及5至8栋)-H5W</t>
  </si>
  <si>
    <t>长沙县海伦春天无线机房</t>
  </si>
  <si>
    <t>长沙长沙县中粱正荣府(1至3栋及5栋及8栋)-H5W</t>
  </si>
  <si>
    <t>长沙长沙县职工之家(服务楼及体育综合馆及体育馆)-H5W</t>
  </si>
  <si>
    <t>长沙县鹤明塘无线机房</t>
  </si>
  <si>
    <t>长沙长沙县湘之雅国际医院-H5W</t>
  </si>
  <si>
    <t>长沙长沙县三一(涂装车间及办公楼)-H5W</t>
  </si>
  <si>
    <t>长沙长沙县湖南黄金珠宝实业有限公司(1至4栋)-H5W</t>
  </si>
  <si>
    <t>长沙长沙县湖湾世景(1至8栋)-H5W</t>
  </si>
  <si>
    <t>长沙县恒基凯旋门三期无线机房</t>
  </si>
  <si>
    <t>长沙长沙县郡原居里(1至5栋)-H5W</t>
  </si>
  <si>
    <t>长沙县红树湾无线机房</t>
  </si>
  <si>
    <t>长沙长沙县云栖国际(1至8栋)-H5W</t>
  </si>
  <si>
    <t>长沙县黄兴果之友果蔬冷冻市场无线机房</t>
  </si>
  <si>
    <t>长沙长沙县绿色经典(1至5栋和8栋和10栋)-H5W</t>
  </si>
  <si>
    <t>长沙长沙县黄兴果之友(A至C栋)-H5W</t>
  </si>
  <si>
    <t>长沙长沙县家禽批发市场(A1至A6栋)-H5W</t>
  </si>
  <si>
    <t>长沙长沙县廷禧大酒店-H5W</t>
  </si>
  <si>
    <t>长沙县黄兴政府无线机房</t>
  </si>
  <si>
    <t>长沙长沙县黄兴镇卫生院-H5W</t>
  </si>
  <si>
    <t>长沙长沙县紫晶城(1至7栋及A栋和B栋)-H5W</t>
  </si>
  <si>
    <t>长沙县锦绣路保时捷4S对面绿化带内CRAN综合机房(修改为申湘宽镜)</t>
  </si>
  <si>
    <t>长沙长沙县紫晶城二期(10至11栋)-H5W</t>
  </si>
  <si>
    <t>长沙长沙县爵士湘(1至6栋)-H5W</t>
  </si>
  <si>
    <t>长沙县爵士湘五栋无线机房</t>
  </si>
  <si>
    <t>长沙长沙县紫鑫中央广场(2栋和7栋)-H5W</t>
  </si>
  <si>
    <t>长沙县凯旋帝景无线机房</t>
  </si>
  <si>
    <t>长沙长沙县空港朗园(1至5栋及8栋及11栋)-H5W</t>
  </si>
  <si>
    <t>长沙县空港朗园无线机房</t>
  </si>
  <si>
    <t>长沙长沙县蓝山郡(一期1A至1E栋及4期A栋)-H5W</t>
  </si>
  <si>
    <t>长沙县蓝山郡无线机房</t>
  </si>
  <si>
    <t>长沙长沙县蓝山郡(二期2A至2D栋及)-H5W</t>
  </si>
  <si>
    <t>长沙长沙县蓝山郡(三期3A至3G栋)-H5W</t>
  </si>
  <si>
    <t>长沙长沙县环路科技(厂房及写字楼)-H5W</t>
  </si>
  <si>
    <t>长沙县榔梨工业园CRAN综合机房</t>
  </si>
  <si>
    <t>长沙长沙县筑梦佳园(2至8栋)-H5W</t>
  </si>
  <si>
    <t>长沙县泊林晶城无线机房</t>
  </si>
  <si>
    <t>长沙长沙县三一街区(1至11和13至14及26栋)-H5W</t>
  </si>
  <si>
    <t>长沙县三一街区CRAN综合机房</t>
  </si>
  <si>
    <t>长沙长沙县三一街区(12及15至25栋)-H5W</t>
  </si>
  <si>
    <t>长沙长沙县和苑天辰(1至9栋)-H5W</t>
  </si>
  <si>
    <t>长沙县武广新都城无线机房</t>
  </si>
  <si>
    <t>长沙长沙县武广新都汇(1至5栋)-H5W</t>
  </si>
  <si>
    <t>长沙长沙县新城景苑(1至7栋)-H5W</t>
  </si>
  <si>
    <t>长沙县新城景苑5栋2单元室分机房</t>
  </si>
  <si>
    <t>长沙长沙县时代星空(1至3栋)-H5W</t>
  </si>
  <si>
    <t>长沙长沙县盛地领航城(5至9及11至14栋)-H5W</t>
  </si>
  <si>
    <t>长沙县星沙盛地领航城无线机房</t>
  </si>
  <si>
    <t>长沙长沙县盛地领航城(1至4和10及15至25栋)-H5W</t>
  </si>
  <si>
    <t>长沙长沙县盛地尊域(2至7栋)-H5W</t>
  </si>
  <si>
    <t>长沙县星沙四季星城无线机房</t>
  </si>
  <si>
    <t>长沙长沙县盛地尊域(1栋)-H5W</t>
  </si>
  <si>
    <t>长沙长沙县四季星城(1至6栋)-H5W</t>
  </si>
  <si>
    <t>长沙长沙县四季星城(7至12栋)-H5W</t>
  </si>
  <si>
    <t>长沙长沙县东方航标(1至2栋和5至6栋)-H5W</t>
  </si>
  <si>
    <t>长沙县幸福里CRAN综合机房</t>
  </si>
  <si>
    <t>长沙长沙县区块链产业园(办公楼1至5F)-H5P</t>
  </si>
  <si>
    <t>长沙长沙县区块链产业园(办公楼6至17F)-H5P</t>
  </si>
  <si>
    <t>长沙长沙县三一云谷(1至14栋及Y1至Y10栋地下室)-H5W</t>
  </si>
  <si>
    <t>长沙长沙县湖南星创智能装备有限公司(综合楼和倒班楼)-H5W</t>
  </si>
  <si>
    <t>长沙县旭辉华庭无线机房</t>
  </si>
  <si>
    <t>长沙长沙县华远海蓝郡(1至5栋及公寓楼G1栋)-H5W</t>
  </si>
  <si>
    <t>长沙县学府佳境无线机房</t>
  </si>
  <si>
    <t>长沙长沙县高峰领寓(AB栋)-H5W</t>
  </si>
  <si>
    <t>长沙长沙县旭辉汇樾城(1至16栋及综合楼)-H5W</t>
  </si>
  <si>
    <t>长沙雨花鑫天御景湾(1至13栋)-H5W</t>
  </si>
  <si>
    <t>长沙雨花区(大唐公寓)湘府新河西北CRAN汇聚点综合机房</t>
  </si>
  <si>
    <t>长沙雨花水岸天际(1至9栋)-H5W</t>
  </si>
  <si>
    <t>长沙雨花旭辉华宇南宸华府(1至11栋)-H5W</t>
  </si>
  <si>
    <t>长沙雨花区才子嘉都西CRAN汇聚点综合机房</t>
  </si>
  <si>
    <t>长沙雨花嘉福长安郡(1至3和5至13栋)-H5W</t>
  </si>
  <si>
    <t>长沙雨花政院社区(231栋至235栋)-H5W</t>
  </si>
  <si>
    <t>长沙雨花区服务公司数据机房</t>
  </si>
  <si>
    <t>长沙雨花汇金城二期(1至10栋)-H5W</t>
  </si>
  <si>
    <t>长沙雨花区富春山1-8栋无线机房</t>
  </si>
  <si>
    <t>长沙雨花汇金城三期(1至8栋)-H5W</t>
  </si>
  <si>
    <t>长沙雨花龙湖日盛奕境(1至7栋)-H5W</t>
  </si>
  <si>
    <t>长沙雨花绿地城际空间站(E1至E12栋)-H5W</t>
  </si>
  <si>
    <t>长沙雨花区恒大国际广场CRAN汇聚点综合机房</t>
  </si>
  <si>
    <t>长沙雨花万科金色家园公寓楼-H5W</t>
  </si>
  <si>
    <t>长沙雨花中城苑(1至10栋)-H5W</t>
  </si>
  <si>
    <t>长沙雨花运达中央广场三期(A区3栋)-H5W</t>
  </si>
  <si>
    <t>长沙雨花区江河湾中心CRAN汇聚点综合机房</t>
  </si>
  <si>
    <t>长沙雨花运达中央广场三期(A区5栋)-H5W</t>
  </si>
  <si>
    <t>长沙雨花嘉晟康园(1至16栋)-H5W</t>
  </si>
  <si>
    <t>长沙雨花佳兆业君汇上品(1至14栋)-H5W</t>
  </si>
  <si>
    <t>长沙雨花高桥汽配城-H5H</t>
  </si>
  <si>
    <t>劳动万家北</t>
  </si>
  <si>
    <t>长沙雨花旭辉雨花郡(19至22和25至29栋)-H5W</t>
  </si>
  <si>
    <t>长沙雨花区劳动万家北CRAN汇聚点综合机房</t>
  </si>
  <si>
    <t>长沙雨花兴苏广场(金石雅苑1至2和4至5栋)-H5W</t>
  </si>
  <si>
    <t>长沙雨花区万科金域华府二期无线机房</t>
  </si>
  <si>
    <t>长沙雨花保利茉莉公馆(1至6栋)-H5W</t>
  </si>
  <si>
    <t>长沙雨花旭辉国际广场二期(C3栋)-H5W</t>
  </si>
  <si>
    <t>长沙雨花京武浪琴山一期(1至6栋)-H5W</t>
  </si>
  <si>
    <t>长沙雨花湘安嘉园(1至2和4栋)-H5W</t>
  </si>
  <si>
    <t>长沙雨花万科星光里(16至20栋)-H5W</t>
  </si>
  <si>
    <t>长沙雨花碧桂园印象(1至4栋)-H5W</t>
  </si>
  <si>
    <t>长沙雨花区香樟兰亭6-8栋无线机房</t>
  </si>
  <si>
    <t>长沙雨花高峰璟麟府(2至4栋)-H5W</t>
  </si>
  <si>
    <t>长沙雨花长房半岛蓝湾二期(A4至A10栋)-H5W</t>
  </si>
  <si>
    <t>长沙雨花合能枫丹丽舍(1至13栋和15栋)-H5W</t>
  </si>
  <si>
    <t>长沙雨花长房半岛蓝湾馨苑(A11至A21栋)-H5W</t>
  </si>
  <si>
    <t>长沙雨花中天星耀城(1到10栋)-H5W</t>
  </si>
  <si>
    <t>长沙雨花红星天铂(25至30栋)-H5W</t>
  </si>
  <si>
    <t>长沙雨花保利大都汇2期(D1至D8栋和D10和D14栋)-H5W</t>
  </si>
  <si>
    <t>长沙雨花保利大都汇4期(F1至F7栋)-H5W</t>
  </si>
  <si>
    <t>长沙雨花长房星城天地(3栋)-H5W</t>
  </si>
  <si>
    <t>长沙雨花东澜湾(1至11栋)-H5W</t>
  </si>
  <si>
    <t>长沙雨花区沿河路西CRAN汇聚点综合机房</t>
  </si>
  <si>
    <t>长沙雨花花桥禧新城(1至5栋)-H5W</t>
  </si>
  <si>
    <t>长沙雨花世茂璀璨天城(1至10栋)-H5W</t>
  </si>
  <si>
    <t>长沙雨花区正圆小区CRAN汇聚点综合机房</t>
  </si>
  <si>
    <t>长沙雨花中心医院医疗综合楼和肺结核大楼-H5W</t>
  </si>
  <si>
    <t>长沙雨花区中心医院胸科大楼无线机房</t>
  </si>
  <si>
    <t>长沙雨花天华雅源府(1至8栋)-H5W</t>
  </si>
  <si>
    <t>长沙雨花区紫金国际无线机房</t>
  </si>
  <si>
    <t>长沙雨花中海星樾府(1至6栋)-H5W</t>
  </si>
  <si>
    <t>长沙岳麓爱家梅溪府二期(7至10栋)-H5W</t>
  </si>
  <si>
    <t>长沙岳麓万科金色梦想C区(9至17栋)-H5W</t>
  </si>
  <si>
    <t>长沙岳麓区东方红路与桐梓坡路周边CRAN汇聚点综合机房</t>
  </si>
  <si>
    <t>长沙岳麓和馨园二期(A区1至3栋)及(B区1至4栋)-H5W</t>
  </si>
  <si>
    <t>长沙岳麓和馨园一期A区(1至7栋)-H5W</t>
  </si>
  <si>
    <t>长沙岳麓和馨园一期B区(1至7栋)-H5W</t>
  </si>
  <si>
    <t>长沙岳麓和馨园一期C区(1至7栋)-H5W</t>
  </si>
  <si>
    <t>长沙岳麓和馨园二期C区(住宅2至3栋及酒店1栋)-H5W</t>
  </si>
  <si>
    <t>长沙岳麓万科金色梦想B区(5至8栋及S2栋)-H5W</t>
  </si>
  <si>
    <t>长沙岳麓中梁云麓传奇(1至17栋)-H5W</t>
  </si>
  <si>
    <t>长沙岳麓保利恒伟时光印象写字楼(C1至C3栋)-H5P</t>
  </si>
  <si>
    <t>长沙岳麓区东方红路与岳麓大道CRAN汇聚点综合机房</t>
  </si>
  <si>
    <t>长沙岳麓圣湘生物(办公楼和车间楼及宿舍楼)-H5W</t>
  </si>
  <si>
    <t>长沙岳麓城发恒伟洋湖映一期(A1至A14栋)-H5W</t>
  </si>
  <si>
    <t>长沙岳麓区枫华府第CRAN汇聚点综合机房</t>
  </si>
  <si>
    <t>长沙岳麓城发恒伟洋湖映一期(B15至B23栋)-H5W</t>
  </si>
  <si>
    <t>长沙岳麓保利天汇(1至19栋)-H5W</t>
  </si>
  <si>
    <t>长沙岳麓泛海统联精密制造园(1至3栋)-H5P</t>
  </si>
  <si>
    <t>长沙岳麓复地滨江金融中心(C1至C4栋)-H5P</t>
  </si>
  <si>
    <t>长沙岳麓区福晟国际金融中心室分无线机房</t>
  </si>
  <si>
    <t>长沙岳麓旭辉泊悦滨江(2至3栋)-H5W</t>
  </si>
  <si>
    <t>长沙岳麓谷山庭院一期(1至7栋)-H5W</t>
  </si>
  <si>
    <t>长沙岳麓区谷山乐园CRAN汇聚点综合机房（修改为长沙岳麓谷山庭院室分机房）</t>
  </si>
  <si>
    <t>长沙岳麓北辰时光里(1至6栋)-H5W</t>
  </si>
  <si>
    <t>长沙岳麓区观沙E城无线机房</t>
  </si>
  <si>
    <t>长沙岳麓长郡双语中学-H5W</t>
  </si>
  <si>
    <t>长沙岳麓鸣沙苑(1至3栋)-H5W</t>
  </si>
  <si>
    <t>长沙岳麓招商雍山湖二期(1至7栋)-Z5W</t>
  </si>
  <si>
    <t>长沙岳麓龙湖舜山府(1至6和8至12和13和16至17和21至22栋)-Z5W</t>
  </si>
  <si>
    <t>长沙岳麓龙湖舜山府(24至29栋)-Z5W</t>
  </si>
  <si>
    <t>长沙岳麓利海世纪绿洲花园公寓(18至19栋)-H5W</t>
  </si>
  <si>
    <t>长沙岳麓区含云西南往西CRAN汇聚点综合机房</t>
  </si>
  <si>
    <t>长沙岳麓振业城四期锦宸(1至8栋)-H5W</t>
  </si>
  <si>
    <t>长沙岳麓区红星井湾子国际家具MALL无线机房</t>
  </si>
  <si>
    <t>长沙岳麓交通投资控股办公楼-H5W</t>
  </si>
  <si>
    <t>长沙岳麓区猴子石大桥下CRAN汇聚点综合机房</t>
  </si>
  <si>
    <t>长沙岳麓李自健美术馆-H5P</t>
  </si>
  <si>
    <t>长沙岳麓兰亭湾畔(D1栋)-H5W</t>
  </si>
  <si>
    <t>长沙岳麓蓝光雍景半岛(5至24栋)-H5W</t>
  </si>
  <si>
    <t>长沙岳麓区欢乐城隧道出口西侧（坪塘街道）CRAN汇聚点综合机房</t>
  </si>
  <si>
    <t>长沙岳麓梦想营地D栋-H5W</t>
  </si>
  <si>
    <t>长沙岳麓中楚培粹艺术培训学校-H5W</t>
  </si>
  <si>
    <t>长沙岳麓莲香园二期(3至6和9至12栋)-H5P</t>
  </si>
  <si>
    <t>长沙岳麓华润润樾府一期(19至33栋)-H5W</t>
  </si>
  <si>
    <t>长沙岳麓麓山和苑(1至18栋楼顶美化)-H5W</t>
  </si>
  <si>
    <t>长沙岳麓区麓山和苑二期无线机房（实际已CRAN开通）</t>
  </si>
  <si>
    <t>长沙岳麓麓山和苑(19至28栋楼顶美化)-H5W</t>
  </si>
  <si>
    <t>长沙岳麓麓谷钰园(A区1至4栋及B区1至7栋)-H5W</t>
  </si>
  <si>
    <t>长沙岳麓区麓云路与文轩路综合机房</t>
  </si>
  <si>
    <t>长沙岳麓麓谷钰园(C区1至4栋)-H5W</t>
  </si>
  <si>
    <t>长沙岳麓梅溪湖玺悦(1至9栋)-H5W</t>
  </si>
  <si>
    <t>长沙岳麓区梅溪青秀无线机房</t>
  </si>
  <si>
    <t>长沙岳麓梅溪领峰(1至6栋及8至15栋)-H5W</t>
  </si>
  <si>
    <t>长沙岳麓创美大厦-H5P</t>
  </si>
  <si>
    <t>长沙岳麓绿城桂语云峰(9栋)-H5W</t>
  </si>
  <si>
    <t>长沙岳麓恒大滨江左岸(235和238和241至242栋)-H5W</t>
  </si>
  <si>
    <t>长沙岳麓区坪巴东南CRAN汇聚点综合机房</t>
  </si>
  <si>
    <t>长沙岳麓金溪湾(公寓1至2栋及4栋)-H5W</t>
  </si>
  <si>
    <t>长沙岳麓区涉外对面长郡中学周边综合机房</t>
  </si>
  <si>
    <t>长沙岳麓深业鹭栖府(1至13栋)-H5W</t>
  </si>
  <si>
    <t>长沙岳麓区汀香十里汇聚点综合机房</t>
  </si>
  <si>
    <t>长沙岳麓映客龙湖璟翠公馆(S1至S3和栋G1至G5栋)-H5W</t>
  </si>
  <si>
    <t>长沙岳麓龙湖春江郦城(1至16栋)-H5W</t>
  </si>
  <si>
    <t>长沙岳麓区万科金域滨江无线机房</t>
  </si>
  <si>
    <t>长沙岳麓涉外米漾米居酒店(B1至2F)-H5P</t>
  </si>
  <si>
    <t>长沙岳麓区文轩路公共垃圾站CRAN汇聚点综合机房</t>
  </si>
  <si>
    <t>长沙岳麓涉外米漾米居酒店(3至8F)-H5P</t>
  </si>
  <si>
    <t>长沙岳麓兴工科技园(1至5和9至15和38栋及附属用房)-H5W</t>
  </si>
  <si>
    <t>长沙岳麓岳麓山景区西大门游客服务中心-Q5P</t>
  </si>
  <si>
    <t>长沙岳麓区西二环西侧辅道CRAN汇聚点综合机房</t>
  </si>
  <si>
    <t>长沙岳麓西城龙庭(1到13栋)-H5W</t>
  </si>
  <si>
    <t>长沙岳麓希尔顿花园酒店(腾信大楼)-H5W</t>
  </si>
  <si>
    <t>长沙岳麓滨江府1913(5至10栋及商业)-H5W</t>
  </si>
  <si>
    <t>长沙岳麓湘桥家苑(2至3栋)-H5W</t>
  </si>
  <si>
    <t>长沙岳麓区阳光100汇聚点综合机房</t>
  </si>
  <si>
    <t>长沙岳麓卓越洋湖晴翠(1和7至10栋)-H5W</t>
  </si>
  <si>
    <t>长沙岳麓区宜家家居北CRAN汇聚点综合机房</t>
  </si>
  <si>
    <t>长沙岳麓富洲滨江雅苑(1至2栋及中铁十四局)-H5W</t>
  </si>
  <si>
    <t>长沙岳麓区圆泰国际广场室分无线机房</t>
  </si>
  <si>
    <t>长沙岳麓智达佳园(1至8栋)-H5W</t>
  </si>
  <si>
    <t>长沙岳麓汉高学士府(4栋及7栋至12栋)-H5W</t>
  </si>
  <si>
    <t>长沙岳麓碧桂园智慧城市(6至11栋和16至23栋)-H5W</t>
  </si>
  <si>
    <t>长沙岳麓公共卫生中心-H5P</t>
  </si>
  <si>
    <t>长沙岳麓区中电软件园汇综合机房</t>
  </si>
  <si>
    <t>长沙岳麓青柠苑(1至3栋)-H5W</t>
  </si>
  <si>
    <t>长沙芙蓉先锋东外滩(1至3及5至6栋)-H5W</t>
  </si>
  <si>
    <t>长沙芙蓉先锋东外滩(4栋1单元)-H5W</t>
  </si>
  <si>
    <t>长沙芙蓉先锋东外滩(4栋2单元)-H5W</t>
  </si>
  <si>
    <t>长沙芙蓉山水华景南北栋-H5W</t>
  </si>
  <si>
    <t>长沙开福凯乐国际城(2至4栋)-H5W</t>
  </si>
  <si>
    <t>长沙市花鼓戏院CRAN汇聚点综合机房</t>
  </si>
  <si>
    <t>长沙开福凯乐国际城(1和5至6栋)-H5W</t>
  </si>
  <si>
    <t>长沙岳麓联东U谷(长沙高新国际企业港12栋1至2F)-H5P</t>
  </si>
  <si>
    <t>长沙岳麓联东U谷(长沙高新国际企业港12栋3至4F)-H5P</t>
  </si>
  <si>
    <t>长沙岳麓联东U谷(长沙高新国际企业港12栋5至7F)-H5P</t>
  </si>
  <si>
    <t>长沙岳麓联东U谷(长沙高新国际企业港13栋1至2F)-H5P</t>
  </si>
  <si>
    <t>长沙岳麓联东U谷(长沙高新国际企业港13栋3至4F)-H5P</t>
  </si>
  <si>
    <t>长沙岳麓泰瑞医疗科技亲生物产业园-H5W</t>
  </si>
  <si>
    <t>长沙岳麓联东U谷(长沙高新国际企业港13栋5至7F)-H5P</t>
  </si>
  <si>
    <t>长沙岳麓嘉辰生殖与遗传专科医院(1F)-H5P</t>
  </si>
  <si>
    <t>长沙岳麓嘉辰生殖与遗传专科医院(2至3F)-H5P</t>
  </si>
  <si>
    <t>长沙岳麓嘉辰生殖与遗传专科医院(4至5F)-H5P</t>
  </si>
  <si>
    <t>长沙岳麓岱勒新材二期(5号栋宿舍B1F至2F)-H5P</t>
  </si>
  <si>
    <t>长沙岳麓岱勒新材二期(5号栋宿舍3至4F)-H5P</t>
  </si>
  <si>
    <t>长沙岳麓岱勒新材二期(5号栋宿舍5至6F)-H5P</t>
  </si>
  <si>
    <t>长沙岳麓博翔新材料有限公司办公楼-H5P</t>
  </si>
  <si>
    <t>长沙雨花明昇壹城二期(1至2栋)-H5W</t>
  </si>
  <si>
    <t>长沙雨花区黎托潘家山综合机房</t>
  </si>
  <si>
    <t>长沙雨花明昇壹城二期(3至4栋)-H5W</t>
  </si>
  <si>
    <t>长沙雨花明昇壹城二期(5栋)-H5W</t>
  </si>
  <si>
    <t>长沙雨花明昇壹城二期(6栋)-H5W</t>
  </si>
  <si>
    <t>长沙雨花明昇壹城二期(10至12栋)-H5W</t>
  </si>
  <si>
    <t>长沙雨花明昇壹城二期(13和14栋)-H5W</t>
  </si>
  <si>
    <t>长沙雨花长房东旭国际(1至12栋楼顶)-H5W</t>
  </si>
  <si>
    <t>长沙雨花长房东旭国际(13至15栋楼顶及2及5至6及9至10栋B1F)-H5W</t>
  </si>
  <si>
    <t>长沙雨花长房东旭国际公寓-H5W</t>
  </si>
  <si>
    <t>长沙雨花明昇壹城二期(15栋)-H5W</t>
  </si>
  <si>
    <t>长沙芙蓉八一小区(B1至B11栋楼顶美化)-H5W</t>
  </si>
  <si>
    <t>长沙芙蓉有色金属研究院科技楼-H5P</t>
  </si>
  <si>
    <t>长沙芙蓉八一小区(C1至C5栋楼顶美化)-H5W</t>
  </si>
  <si>
    <t>长沙芙蓉环卫公寓小区(南北栋)-H5W</t>
  </si>
  <si>
    <t>长沙芙蓉区浏京精品石材城CRAN汇聚点综合机房</t>
  </si>
  <si>
    <t>长沙开福藏珑一期(1区1至6栋和2区1至3栋)-H5W</t>
  </si>
  <si>
    <t>长沙开福区月湖公园CRAN汇聚点聚点综合机房</t>
  </si>
  <si>
    <t>长沙雨花南城印象(1至8栋)-H5W</t>
  </si>
  <si>
    <t>长沙雨花区五矿万境水岸CRAN汇聚点综合机房</t>
  </si>
  <si>
    <t>长沙岳麓KK支队H-H5H</t>
  </si>
  <si>
    <t>望月湖桥下</t>
  </si>
  <si>
    <t>长沙岳麓KK支队-H5W</t>
  </si>
  <si>
    <t>长沙岳麓望月湖东桥下（交警大楼）CRAN综合机房</t>
  </si>
  <si>
    <t>长沙雨花比亚迪二期(综合楼和发运厂房)-H5W</t>
  </si>
  <si>
    <t>长沙雨花区红星冷链无线机房</t>
  </si>
  <si>
    <t>长沙浏阳财智广场(50至54栋)-H5W</t>
  </si>
  <si>
    <t>浏阳市财智广场50-57栋无线机房</t>
  </si>
  <si>
    <t>长沙浏阳财智广场(49及56至57栋)-H5W</t>
  </si>
  <si>
    <t>长沙浏阳鹏翔公馆(5至7栋)-H5W</t>
  </si>
  <si>
    <t>长沙浏阳鑫岛明珠(1栋)-H5W</t>
  </si>
  <si>
    <t>长沙浏阳鑫昕清华苑(1至4栋)-H5W</t>
  </si>
  <si>
    <t>长沙浏阳鸿宇城(A1至A5栋住宅和A6至A8栋商业及公寓楼)-H5W</t>
  </si>
  <si>
    <t>浏阳市鸿宇城室分无线机房</t>
  </si>
  <si>
    <t>长沙浏阳碧源孔雀台(1至3栋及S1至S2栋)-H5W</t>
  </si>
  <si>
    <t>长沙望城联东U谷望城产业中心(B12栋宿舍)-Z5W</t>
  </si>
  <si>
    <t>长沙望城区金桥国际汇聚点综合机房</t>
  </si>
  <si>
    <t>长沙望城鸿箐中等职业技术学校(行政办公楼及承德楼及知行楼)-Z5W</t>
  </si>
  <si>
    <t>长沙望城区红星北盛冷链无线机房</t>
  </si>
  <si>
    <t>长沙岳麓坪塘戒毒所(2至3栋宿舍)-H5W</t>
  </si>
  <si>
    <t>花义路与坪塘大道西南</t>
  </si>
  <si>
    <t>长沙岳麓坪塘戒毒所(4至5及7栋宿舍及大门)-H5W</t>
  </si>
  <si>
    <t>长沙岳麓中一九骏(1至7栋楼顶美化)-H5W</t>
  </si>
  <si>
    <t>长沙天心银杏嘉园1至9栋-H5W</t>
  </si>
  <si>
    <t>长沙天心区新韶路天城湖光山色综合机房</t>
  </si>
  <si>
    <t>长沙天心克拉美丽山庄二期(11至13栋和15至22栋)-H5W</t>
  </si>
  <si>
    <t>友谊新韶西南（新韶新姚北）-多业务-修改为湖光山色</t>
  </si>
  <si>
    <t>友谊新韶西南</t>
  </si>
  <si>
    <t>长沙天心克拉美丽山庄一期(2至3栋和5至7栋和9至10栋)-H5W</t>
  </si>
  <si>
    <t>长沙开福佳海工业园H2栋-H5W</t>
  </si>
  <si>
    <t>长沙开福区佳海工业园CRAN汇聚点综合机房（修改为长沙开福佳海工业园公寓楼）</t>
  </si>
  <si>
    <t>长沙天心磊鑫嘉苑1至8栋和地质大厦-H5W</t>
  </si>
  <si>
    <t>长沙雨花区红秀时尚宾馆CRAN汇聚点综合机房</t>
  </si>
  <si>
    <t>长沙天心五矿万境蓝山二期(24至25和28至29和31至32和35至36栋)-H5W</t>
  </si>
  <si>
    <t>长沙天心长沙理工大学云塘校区四期(2至3栋宿舍)-H5W</t>
  </si>
  <si>
    <t>长沙天心五矿万境蓝山一期(1至4和22至23和26至27和30栋和33至34栋)-H5W</t>
  </si>
  <si>
    <t>长沙芙蓉城铁锦泰广场站(东阳市场左侧1至2F)-H5P</t>
  </si>
  <si>
    <t>长沙芙蓉区锦泰广场东阳市场无线机房</t>
  </si>
  <si>
    <t>长沙芙蓉城铁锦泰广场站(东阳市场右侧1至2F)-H5P</t>
  </si>
  <si>
    <t>长沙芙蓉湖南农业大学丰泽学生公寓8栋-H5W</t>
  </si>
  <si>
    <t>长沙芙蓉区东湖5栋综合机房</t>
  </si>
  <si>
    <t>长沙望城德赛电池(电池和中试车间及安全测试和原料库和综合检测及食堂会议室宿舍厂房)-Z5W</t>
  </si>
  <si>
    <t>红旺所综合机房</t>
  </si>
  <si>
    <t>长沙望城区红旺所综合机房</t>
  </si>
  <si>
    <t>长沙望城黄金创业园二期(云科智谷11至14栋)-Z5P</t>
  </si>
  <si>
    <t>东马汇聚综合机房</t>
  </si>
  <si>
    <t>长沙望城区东马汇聚综合机房</t>
  </si>
  <si>
    <t>长沙望城开利星空商务楼-Z5W</t>
  </si>
  <si>
    <t>东马无线机房（修改为东马汇聚）</t>
  </si>
  <si>
    <t>长沙望城碧桂园御园(1至10栋)-Z5W</t>
  </si>
  <si>
    <t>长沙望城中交城(1至9栋)-Z5W</t>
  </si>
  <si>
    <t>星城4S店汇聚点综合机房</t>
  </si>
  <si>
    <t>长沙望城润和滨江广场(1至3及5至7栋)-Z5W</t>
  </si>
  <si>
    <t>长沙望城春晖花园(1至2和4和6和8栋)-Z5W</t>
  </si>
  <si>
    <t>星城国际花都综合机房</t>
  </si>
  <si>
    <t>长沙望城区星城国际花都综合机房</t>
  </si>
  <si>
    <t>长沙望城春晖花园(3及5及7及9至16栋)-Z5W</t>
  </si>
  <si>
    <t>长沙望城时代年华(19栋至29栋)-Z5W</t>
  </si>
  <si>
    <t>长沙望城区星城国际花都汇聚点综合机房</t>
  </si>
  <si>
    <t>长沙望城时代年华(1栋至17栋)-Z5W</t>
  </si>
  <si>
    <t>长沙望城润和谷山郡(1至26栋)-Z5W</t>
  </si>
  <si>
    <t>长沙岳麓中建宝铂公馆(2栋)-H5W</t>
  </si>
  <si>
    <t>长沙岳麓区映麓东北CRAN汇聚点综合机房</t>
  </si>
  <si>
    <t>长沙岳麓中建宝铂公馆(1栋)-H5P</t>
  </si>
  <si>
    <t>长沙岳麓华润万象城(覆盖4号及7至8号井负2至7层附近)-H5P</t>
  </si>
  <si>
    <t>长沙岳麓区麓山名苑2栋东CRAN汇聚点综合机房</t>
  </si>
  <si>
    <t>长沙岳麓华润万象城(覆盖1至3号井负2至7层附近)-H5W</t>
  </si>
  <si>
    <t>长沙岳麓华润万象城(覆盖6号及9至11号井负2至7层附近)-H5W</t>
  </si>
  <si>
    <t>长沙长沙县日盛湖湘悦府(1至3及5至13栋)-H5W</t>
  </si>
  <si>
    <t>长沙长沙县碧桂园翘楚棠(Y1至Y7栋和X1至X8栋及D1至D16栋和G1及G4栋)-H5W</t>
  </si>
  <si>
    <t>长沙长沙县科技新城(C1至C7栋)-H5W</t>
  </si>
  <si>
    <t>长沙县东七路与映霞路CRAN综合机房（科技新城）</t>
  </si>
  <si>
    <t>长沙长沙县科技新城(B43至B44栋和D1至D2和D4栋)-H5W</t>
  </si>
  <si>
    <t>长沙长沙县经开医院医疗综合楼-H5W</t>
  </si>
  <si>
    <t>长沙长沙县科技新城CRAN机房</t>
  </si>
  <si>
    <t>长沙县东七路与映霞路CRAN综合机房</t>
  </si>
  <si>
    <t>长沙长沙县星雅美辰(1和3和5至12及15至16栋)-H5W</t>
  </si>
  <si>
    <t>长沙长沙县漓湘大厦(办公楼和酒店)-H5W</t>
  </si>
  <si>
    <t>长沙县楚天世纪城CRAN综合机房</t>
  </si>
  <si>
    <t>长沙星沙同泽汽车-H5H</t>
  </si>
  <si>
    <t>金鹰机电大市场</t>
  </si>
  <si>
    <t>长沙长沙县晶华美地(A至C栋和J至K栋)-H5W</t>
  </si>
  <si>
    <t>长沙长沙县领秀星城(A至C栋)-H5W</t>
  </si>
  <si>
    <t>长沙长沙县晶华美地(E至I栋)-H5W</t>
  </si>
  <si>
    <t>长沙长沙县临空产业孵化园(1至9栋)-H5P</t>
  </si>
  <si>
    <t>长沙长沙县空港城CRAN汇聚点综合机房</t>
  </si>
  <si>
    <t>长沙长沙县养天和大药房股份有限公司(仓库及办公楼)-H5W</t>
  </si>
  <si>
    <t>长沙县空港城汇综合机房</t>
  </si>
  <si>
    <t>长沙长沙县丽奥科技(综合楼及宿舍)-H5W</t>
  </si>
  <si>
    <t>长沙县企业一号机房</t>
  </si>
  <si>
    <t>长沙长沙县远大城一号项目部-H5W</t>
  </si>
  <si>
    <t>长沙长沙县东方小区(1至6栋)-H5W</t>
  </si>
  <si>
    <t>长沙长沙县湖南鑫宏源高科有限公司(办公楼和宿舍)-H5W</t>
  </si>
  <si>
    <t>长沙县成功路垃圾站内CRAN综合机房</t>
  </si>
  <si>
    <t>长沙长沙县吉美高新产业园(1至4栋)-H5P</t>
  </si>
  <si>
    <t>长沙长沙县凯天环保科技园(宿舍楼和1至3号厂房)-H5W</t>
  </si>
  <si>
    <t>长沙县映霞路与枫树路东北角CRAN综合机房（东方韵动汇）</t>
  </si>
  <si>
    <t>长沙长沙县山河智能(办公楼及宿舍1至2栋及45至47栋)-H5W</t>
  </si>
  <si>
    <t>长沙县龙井路与红枫路东南角CRAN综合机房</t>
  </si>
  <si>
    <t>长沙长沙县长界社区居民委员会办公楼-H5W</t>
  </si>
  <si>
    <t>长沙长沙县鸽子湖公园CRAN机房</t>
  </si>
  <si>
    <t>长沙星沙绕城高速与凉塘路交汇处以东-H5H</t>
  </si>
  <si>
    <t>鸽子湖公园</t>
  </si>
  <si>
    <t>长沙长沙县兆丰光电科技有限公司(办公楼及厂房及宿舍)-H5P</t>
  </si>
  <si>
    <t>长沙长沙县韦尔斯利半棠酒店-H5W</t>
  </si>
  <si>
    <t>长沙长沙县榔梨工业园雅佳印刷有限公司(办公楼及厂房)-H5W</t>
  </si>
  <si>
    <t>长沙星沙建鑫机械-H5H</t>
  </si>
  <si>
    <t>榔梨成功路</t>
  </si>
  <si>
    <t>长沙星沙黄花大兴村坎上屋组-H5H</t>
  </si>
  <si>
    <t>长沙县黄花崩坎村</t>
  </si>
  <si>
    <t>长沙星沙东八路竹筒港-H5H</t>
  </si>
  <si>
    <t>长沙星沙北山镇荣合桥社区安置小区-H5H</t>
  </si>
  <si>
    <t>长沙县石常-HW970-SPN-1</t>
  </si>
  <si>
    <t>长沙星沙黄花谷塘村桂塘尾-H5H</t>
  </si>
  <si>
    <t>长沙县黄花镇东塘村鸦枝塘-HW970-SPN-1</t>
  </si>
  <si>
    <t>长沙岳麓久和物业H-H5H</t>
  </si>
  <si>
    <t>长沙长塘山路与潇湘大道交叉口</t>
  </si>
  <si>
    <t>长沙岳麓湖大新化工学院H-H5H</t>
  </si>
  <si>
    <t>长沙岳麓湖南大学学生6舍后栋H-H5H</t>
  </si>
  <si>
    <t>长沙开福锦顺宸樾府(1至6栋)-H5W</t>
  </si>
  <si>
    <t>长沙望城新鼎住工宿舍楼顶-Z5H</t>
  </si>
  <si>
    <t>长沙望城友仁-Z5H</t>
  </si>
  <si>
    <t>长沙望城乔口柳林江乔口渔都拉远-Z5H</t>
  </si>
  <si>
    <t>长沙岳麓万科金色梦想(1至4栋及S1栋公寓)-H5W</t>
  </si>
  <si>
    <t>长沙岳麓区海凭国际CRAN汇聚点综合机房</t>
  </si>
  <si>
    <t>长沙芙蓉TX宿舍六区微站二-H5X</t>
  </si>
  <si>
    <t>湘汇大厦（华为）</t>
  </si>
  <si>
    <t>长沙芙蓉TX宿舍六区微站三-H5X</t>
  </si>
  <si>
    <t>长沙芙蓉TX宿舍六区微站四-H5X</t>
  </si>
  <si>
    <t>长沙芙蓉TX宿舍六区微站五-H5X</t>
  </si>
  <si>
    <t>长沙芙蓉TX宿舍六区微站一-H5X</t>
  </si>
  <si>
    <t>长沙芙蓉TX宿舍一区微站二-H5X</t>
  </si>
  <si>
    <t>长沙芙蓉TX宿舍一区微站三-H5X</t>
  </si>
  <si>
    <t>长沙芙蓉TX宿舍一区微站一-H5X</t>
  </si>
  <si>
    <t>长沙雨花中南家园-H5H</t>
  </si>
  <si>
    <t>金橘园</t>
  </si>
  <si>
    <t>长沙雨花山水霖城补点-H5H</t>
  </si>
  <si>
    <t>红星电脑城</t>
  </si>
  <si>
    <t>长沙雨花温馨港(汇都公寓)-H5W</t>
  </si>
  <si>
    <t>长沙雨花区星城世家数据机房</t>
  </si>
  <si>
    <t>长沙雨花碧桂园城市之光(5至8栋)-H5W</t>
  </si>
  <si>
    <t>长沙雨花民政学院新综合楼(1A栋4至12F)-H5P</t>
  </si>
  <si>
    <t>长沙雨花区自然岭综合机房</t>
  </si>
  <si>
    <t>长沙雨花民政学院新综合楼(1A栋B3F至3楼及1B栋)-H5W</t>
  </si>
  <si>
    <t>长沙雨花融科东南海(NH1至NH4栋)-H5W</t>
  </si>
  <si>
    <t>长沙雨花学生宿舍三区五栋H-H5H</t>
  </si>
  <si>
    <t>自然岭</t>
  </si>
  <si>
    <t>长沙雨花民政学院新综合楼(1A栋13至24F)-H5P</t>
  </si>
  <si>
    <t>长沙雨花景塘家园C区5栋-H5H</t>
  </si>
  <si>
    <t>长沙雨花金地社区-H5H</t>
  </si>
  <si>
    <t>王家冲小学附近（修改为王家冲汇聚）</t>
  </si>
  <si>
    <t>长沙雨花中天瑞景大厦裙楼和北栋-H5P</t>
  </si>
  <si>
    <t>长沙雨花区中天瑞景7栋综合机房</t>
  </si>
  <si>
    <t>长沙雨花万纬物流园2栋-H5H</t>
  </si>
  <si>
    <t>现代电子物流产业园</t>
  </si>
  <si>
    <t>长沙望城信城湘江揽月(1至4栋)-Z5W</t>
  </si>
  <si>
    <t>勤诚达CRAN综合机房</t>
  </si>
  <si>
    <t>长沙望城区勤诚达CRAN综合机房</t>
  </si>
  <si>
    <t>长沙望城润和滨江府(19至29栋)-Z5W</t>
  </si>
  <si>
    <t>长沙望城长燃润和悦公馆-Z5W</t>
  </si>
  <si>
    <t>长沙望城东景尚公馆(1至5栋)-Z5W</t>
  </si>
  <si>
    <t>长沙望城万润滨江天著(1至2和10栋)-Z5W</t>
  </si>
  <si>
    <t>长沙望城越秀湘江星汇城三期(1至17栋)-Z5W</t>
  </si>
  <si>
    <t>长沙望城越秀湘江星汇城(1至8栋)-Z5W</t>
  </si>
  <si>
    <t>长沙望城龙湖紫宸(G1至G6栋)-Z5W</t>
  </si>
  <si>
    <t>谷山体育公园综合机房</t>
  </si>
  <si>
    <t>长沙望城区谷山体育公园综合机房</t>
  </si>
  <si>
    <t>长沙望城龙湖紫宸(G7至G15栋)-Z5W</t>
  </si>
  <si>
    <t>长沙芙蓉恒大珺悦府(A栋塔楼)-H5W</t>
  </si>
  <si>
    <t>长沙芙蓉区扬帆小区E4栋综合机房</t>
  </si>
  <si>
    <t>长沙芙蓉东屯渡安置小区(1至2栋)-H5W</t>
  </si>
  <si>
    <t>长沙芙蓉恒大珺悦府(B栋塔楼)-H5W</t>
  </si>
  <si>
    <t>长沙望城鑫湘雅韵(1至7和10栋及幼儿园)-Z5W</t>
  </si>
  <si>
    <t>小河路南综合机房</t>
  </si>
  <si>
    <t>长沙望城航天起落架宿舍-Z5W</t>
  </si>
  <si>
    <t>苏宁科技综合机房</t>
  </si>
  <si>
    <t>长沙望城区苏宁科技综合机房</t>
  </si>
  <si>
    <t>长沙望城金桥国际三区家居建材城(9至17栋)-Z5W</t>
  </si>
  <si>
    <t>金桥国际室分无线机房</t>
  </si>
  <si>
    <t>长沙望城区金桥国际室分无线机房</t>
  </si>
  <si>
    <t>长沙望城金桥国际三区家居建材城(18至20栋)-Z5W</t>
  </si>
  <si>
    <t>长沙望城金桥国际三区家居建材城(21至28栋)-Z5W</t>
  </si>
  <si>
    <t>长沙望城金桥国际家居建材城三区(3和5栋)-Z5W</t>
  </si>
  <si>
    <t>长沙望城金桥国际家居建材城三区(4和6栋)-Z5W</t>
  </si>
  <si>
    <t>长沙望城滨江雅苑(1至6栋和1至2栋商业)-Z5W</t>
  </si>
  <si>
    <t>金泽园综合机房</t>
  </si>
  <si>
    <t>长沙望城区金泽园综合机房</t>
  </si>
  <si>
    <t>长沙开福马栏山文创园27块地(1至5栋)-H5P</t>
  </si>
  <si>
    <t>长沙开福马栏山文创园33块地新媒体中心-H5P</t>
  </si>
  <si>
    <t>长沙望城黄金三益村-Z5H</t>
  </si>
  <si>
    <t>黄金三益村无线机房</t>
  </si>
  <si>
    <t>长沙芙蓉亚大时代大厦-H5W</t>
  </si>
  <si>
    <t>长沙芙蓉区亚大时代大厦无线机房</t>
  </si>
  <si>
    <t>长沙天心居美家建材家居广场-H5P</t>
  </si>
  <si>
    <t>长沙天心区凯富漫城汇聚点综合机房</t>
  </si>
  <si>
    <t>长沙天心山水印象(G01至G08栋)-H5W</t>
  </si>
  <si>
    <t>长沙天心山水印象(G09至G21栋)-H5W</t>
  </si>
  <si>
    <t>长沙开福水韵花都ABC栋-H5W</t>
  </si>
  <si>
    <t>长沙开福区开福法院CRAN汇聚点综合机房</t>
  </si>
  <si>
    <t>长沙开福湘江豪庭(1至3和5至7栋)-H5W</t>
  </si>
  <si>
    <t>长沙天心丽发新城西门-H5H</t>
  </si>
  <si>
    <t>万家金海西南</t>
  </si>
  <si>
    <t>长沙雨花东塘瑞府北侧-H5W</t>
  </si>
  <si>
    <t>长沙雨花区QQ生活馆综合机房</t>
  </si>
  <si>
    <t>长沙雨花城南郡(ABCDEF栋)-H5W</t>
  </si>
  <si>
    <t>长沙雨花东塘瑞府南侧-H5P</t>
  </si>
  <si>
    <t>长沙天心星城荣域(1至9栋)-H5W</t>
  </si>
  <si>
    <t>长沙天心力高凤凰新天公寓1栋-H5W</t>
  </si>
  <si>
    <t>长沙天心巧克力现代空间AB座-H5W</t>
  </si>
  <si>
    <t>长沙雨花锦绣世纪(3至10栋)-H5W</t>
  </si>
  <si>
    <t>长沙雨花区赤岗冲综合机房</t>
  </si>
  <si>
    <t>长沙天心欧元小区(1至2栋)-H5W</t>
  </si>
  <si>
    <t>长沙天心区南湖路中综合机房</t>
  </si>
  <si>
    <t>长沙天心湘江颂(1至2栋)-H5W</t>
  </si>
  <si>
    <t>长沙天心荣盛花语书苑(1至5栋住宅和写字楼)-H5W</t>
  </si>
  <si>
    <t>长沙天心湘江中路景江融城西H-H5H</t>
  </si>
  <si>
    <t>长沙市天心区书院官邸C-RAN机房</t>
  </si>
  <si>
    <t>长沙天心油脂仓库H-H5H</t>
  </si>
  <si>
    <t>书院观邸</t>
  </si>
  <si>
    <t>长沙天心电力物资供应公司H-H5H</t>
  </si>
  <si>
    <t>长沙长沙县长沙院子一期(Y14至Y18栋及物业用房1)-H5W</t>
  </si>
  <si>
    <t>长沙县东八线浔龙河汇综合机房</t>
  </si>
  <si>
    <t>长沙长沙县长沙院子一期(Y7至Y13栋及别墅区地下室)-H5W</t>
  </si>
  <si>
    <t>长沙长沙县长沙院子二期(1至9栋)-H5W</t>
  </si>
  <si>
    <t>长沙长沙县会展三润城(2栋及4栋及5至15栋)-H5W</t>
  </si>
  <si>
    <t>长沙县黄兴汇聚综合机房</t>
  </si>
  <si>
    <t>长沙星沙长沙江干高速五美互通-H5H</t>
  </si>
  <si>
    <t>长沙星沙长郡自贸临空高级中学-H5H</t>
  </si>
  <si>
    <t>长沙芙蓉省人民医院马王堆院区(内科楼)-H5W</t>
  </si>
  <si>
    <t>长沙芙蓉保利中环广场(A1至A3栋和A5至A6栋和体育中心)-H5W</t>
  </si>
  <si>
    <t>长沙芙蓉区芙蓉实验小学CRAN汇聚点综合机房</t>
  </si>
  <si>
    <t>长沙芙蓉保利中环广场(1至8栋)-H5W</t>
  </si>
  <si>
    <t>长沙芙蓉保利中环广场(A4栋)-H5P</t>
  </si>
  <si>
    <t>长沙芙蓉岳麓山实验室集聚区农科院片区(C1至C5栋)-H5W</t>
  </si>
  <si>
    <t>长沙芙蓉美的云樾(1至3和12和13和15至18和19至23和25至27栋)-H5W</t>
  </si>
  <si>
    <t>长沙芙蓉岳麓山实验室集聚区农科院片区(C6至C7栋)-H5W</t>
  </si>
  <si>
    <t>长沙开福青竹湖云栖桃源幼儿园-H5H</t>
  </si>
  <si>
    <t>青竹湖</t>
  </si>
  <si>
    <t>长沙开福恒昌医药园1栋附楼(1至2栋)-H5P</t>
  </si>
  <si>
    <t>长沙开福区金霞港口CRAN汇聚点综合机房</t>
  </si>
  <si>
    <t>长沙雨花环境保护职业技术学院(男生宿舍和食堂和教学楼和艺术楼和实训楼和培训楼和图书馆和综合楼和学生工作部)-H5W</t>
  </si>
  <si>
    <t>长沙雨花区燕子岭公园CRAN汇聚点综合机房</t>
  </si>
  <si>
    <t>长沙雨花环境保护职业技术学院(女生宿舍和青年公寓)-H5W</t>
  </si>
  <si>
    <t>长沙雨花环保学校H-H5H</t>
  </si>
  <si>
    <t>燕子岭公园</t>
  </si>
  <si>
    <t>长沙天心鑫远尚玺(10至11栋和14至17栋)-H5W</t>
  </si>
  <si>
    <t>长沙天心区保利花园CRAN汇聚点综合机房</t>
  </si>
  <si>
    <t>长沙天心华电湘苑(1至8栋和AB栋公寓)-H5W</t>
  </si>
  <si>
    <t>长沙天心长海尚都国际1栋-H5P</t>
  </si>
  <si>
    <t>长沙天心区满庭芳CRAN汇聚点综合机房</t>
  </si>
  <si>
    <t>长沙天心弘阳时光里(1至3栋)-H5W</t>
  </si>
  <si>
    <t>长沙天心天城商业广场(8至9栋)-H5W</t>
  </si>
  <si>
    <t>长沙天心兴康家园(1至3栋)-H5W</t>
  </si>
  <si>
    <t>长沙天心九峰远见(1至7栋)-H5P</t>
  </si>
  <si>
    <t>长沙天心区九峰小区CRAN汇聚点综合机房</t>
  </si>
  <si>
    <t>长沙雨花尚东湾青柠园(1至12栋)-H5W</t>
  </si>
  <si>
    <t>长沙雨花阳光城凌云府(1至10栋)-H5W</t>
  </si>
  <si>
    <t>长沙雨花阳光城愉景苑(1至5栋)-H5W</t>
  </si>
  <si>
    <t>长沙雨花阳光城愉景苑(6至9栋)-H5W</t>
  </si>
  <si>
    <t>长沙雨花凌云府物业-H5H</t>
  </si>
  <si>
    <t>花候长沙西北</t>
  </si>
  <si>
    <t>长沙雨花万科魅力之城(46至48栋)-H5W</t>
  </si>
  <si>
    <t>长沙雨花万科魅力之城(70至81栋)-H5W</t>
  </si>
  <si>
    <t>长沙雨花万科魅力之城(82至89栋)-H5W</t>
  </si>
  <si>
    <t>长沙雨花万科魅力之城(23至24栋)-H5W</t>
  </si>
  <si>
    <t>长沙雨花阳光城尚东湾悦江府(1至3和5栋)-H5W</t>
  </si>
  <si>
    <t>长沙雨花万科魅力之城(49至51栋)-H5W</t>
  </si>
  <si>
    <t>长沙天心中建芙蓉公社(1至3栋)-H5W</t>
  </si>
  <si>
    <t>长沙天心区芙蓉南路与绕城高速东南角绿化带CRAN汇聚点综合机房</t>
  </si>
  <si>
    <t>长沙天心中建芙蓉公社(4至6栋)-H5W</t>
  </si>
  <si>
    <t>长沙天心大唐印象御府(1到3和5到12栋)-H5W</t>
  </si>
  <si>
    <t>长沙天心区芙蓉路西侧黑石铺街道办南侧CRAN汇聚点综合机房</t>
  </si>
  <si>
    <t>长沙天心怡和山庄(Y1至Y11栋)-H5W</t>
  </si>
  <si>
    <t>长沙天心天经国际智能产业园一期(1至3和6和7栋)-H5P</t>
  </si>
  <si>
    <t>长沙岳麓湖南大学天马公寓四区(1至4栋)-H5W</t>
  </si>
  <si>
    <t>长沙岳麓区曙光泊岸汇综合机房</t>
  </si>
  <si>
    <t>长沙岳麓湖南大学电能高效高质转化实验室-H5W</t>
  </si>
  <si>
    <t>长沙岳麓曙光泊岸西H-H5H</t>
  </si>
  <si>
    <t>曙光泊岸</t>
  </si>
  <si>
    <t>长沙岳麓湖大十四舍H-H5H</t>
  </si>
  <si>
    <t>新民路</t>
  </si>
  <si>
    <t>长沙岳麓媒体艺术产业园(B区1到6栋)-Z5P</t>
  </si>
  <si>
    <t>长沙岳麓区东方红路与黄金大道交叉口汇综合机房</t>
  </si>
  <si>
    <t>长沙岳麓师大景德楼H-H5H</t>
  </si>
  <si>
    <t>长沙岳麓山北公交站无线机房</t>
  </si>
  <si>
    <t>长沙雨花长房岭秀时代(A1至A9和B11栋)-H5W</t>
  </si>
  <si>
    <t>长沙雨花区宏聚地中海CRAN汇聚点</t>
  </si>
  <si>
    <t>长沙雨花奥园誉景华府(1至3栋)-H5W</t>
  </si>
  <si>
    <t>长沙岳麓师大附中1号公寓H-H5H</t>
  </si>
  <si>
    <t>长沙岳麓区师大附中1号公寓资源点</t>
  </si>
  <si>
    <t>长沙天心钱隆樽品一期(1至4栋)-H5W</t>
  </si>
  <si>
    <t>长沙天心区戒毒所西CRAN汇聚点综合机房</t>
  </si>
  <si>
    <t>长沙天心钱隆樽品二期(7至11栋)-H5W</t>
  </si>
  <si>
    <t>长沙天心钱隆樽品三期(4至6栋)-H5W</t>
  </si>
  <si>
    <t>长沙天心江山如画(1至3栋)-H5W</t>
  </si>
  <si>
    <t>长沙天心区(铁通)富绿新村小区数据机房</t>
  </si>
  <si>
    <t>长沙天心区新新家园数据机房</t>
  </si>
  <si>
    <t>长沙天心湘江雅颂居(1至12栋)-H5W</t>
  </si>
  <si>
    <t>长沙天心区豹子岭北CRAN汇聚点综合机房</t>
  </si>
  <si>
    <t>长沙雨花佳天名苑(1到4栋)-H5W</t>
  </si>
  <si>
    <t>长沙雨花区鄱阳小区CRAN汇聚点综合机房</t>
  </si>
  <si>
    <t>长沙雨花恒大誉府塔楼(7至41F)-H5W</t>
  </si>
  <si>
    <t>长沙开福恩瑞国际物流城(1至2栋)-H5W</t>
  </si>
  <si>
    <t>长沙开福区金霞粮食CRAN汇聚点综合机房</t>
  </si>
  <si>
    <t>长沙雨花中隆国际御玺(1至12栋)-H5W</t>
  </si>
  <si>
    <t>长沙雨花区东片区CRAN汇聚点综合机房</t>
  </si>
  <si>
    <t>长沙雨花佳兆业水岸新都(138到145栋)-H5W</t>
  </si>
  <si>
    <t>长沙雨花区跳马汇聚传输机房</t>
  </si>
  <si>
    <t>长沙岳麓华锐金融科技-H5H</t>
  </si>
  <si>
    <t>长沙麓枫和苑2栋</t>
  </si>
  <si>
    <t>长沙望城星珑湾(1至10栋)-Z5W</t>
  </si>
  <si>
    <t>航空路CRAN综合机房</t>
  </si>
  <si>
    <t>长沙望城区航空路CRAN综合机房</t>
  </si>
  <si>
    <t>长沙望城澳海云天赋(6至8、S2栋)-Z5W</t>
  </si>
  <si>
    <t>长沙望城星珑湾(11至18栋)-Z5W</t>
  </si>
  <si>
    <t>长沙岳麓锦绣拾光YKTV-H5W</t>
  </si>
  <si>
    <t>长沙岳麓佳兆业云顶梅溪湖天御(13至18栋)-H5W</t>
  </si>
  <si>
    <t>长沙长沙县和顺府(2至9栋)-H5W</t>
  </si>
  <si>
    <t>长沙县富元路与锦绣路交汇处CRAN综合机房</t>
  </si>
  <si>
    <t>长沙长沙县星城星座锦园(1至18栋)-H5W</t>
  </si>
  <si>
    <t>长沙长沙县和顺府(10至16栋)-H5W</t>
  </si>
  <si>
    <t>长沙星沙安沙梅塘共联通-H5H</t>
  </si>
  <si>
    <t>长沙县安沙洗马塘</t>
  </si>
  <si>
    <t>长沙雨花融科三万英尺(1至8栋)-H5W</t>
  </si>
  <si>
    <t>长沙雨花区中江国际花城CRAN汇聚点综合机房</t>
  </si>
  <si>
    <t>长沙雨花黄土岭东-H5H</t>
  </si>
  <si>
    <t>中江国际花城</t>
  </si>
  <si>
    <t>长沙星沙干杉公租房二-H5H</t>
  </si>
  <si>
    <t>干杉大众产业园</t>
  </si>
  <si>
    <t>长沙天心景江融城-H5W</t>
  </si>
  <si>
    <t>长沙天心区杜甫江阁东CRAN汇聚点综合机房</t>
  </si>
  <si>
    <t>长沙开福医药职业中专-H5H</t>
  </si>
  <si>
    <t>银宏小区</t>
  </si>
  <si>
    <t>长沙岳麓三诺生物青山园区宿舍9栋-H5W</t>
  </si>
  <si>
    <t>长沙开福市公共卫生救治中心呼吸道传染楼-H5P</t>
  </si>
  <si>
    <t>长沙开福市公共卫生救治中心非呼吸道传染楼及应急发热门诊楼-H5W</t>
  </si>
  <si>
    <t>长沙开福大塘基-H5H</t>
  </si>
  <si>
    <t>高岭</t>
  </si>
  <si>
    <t>长沙开福上置绿洲雅宾利(A1至A6栋)-H5W</t>
  </si>
  <si>
    <t>长沙开福大塘小区-H5H</t>
  </si>
  <si>
    <t>长沙望城许龙路泉塘冲路口-Z5H</t>
  </si>
  <si>
    <t>长沙望城明湖路木鱼山路口无线机房</t>
  </si>
  <si>
    <t>长沙开福金霞军民融合科技城(1至2栋及E1至E2栋)-H5W</t>
  </si>
  <si>
    <t>长沙雨花恒大金融广场(1栋)-H5P</t>
  </si>
  <si>
    <t>长沙雨花区梦网景园东（红星变电站）CRAN</t>
  </si>
  <si>
    <t>长沙天心英泰汇景豪庭(1至2栋)-H5W</t>
  </si>
  <si>
    <t>长沙雨花区梦网景园东（红星变电站）CRAN综合机房</t>
  </si>
  <si>
    <t>长沙天心英泰汇景豪庭(3至6栋)-H5W</t>
  </si>
  <si>
    <t>长沙天心中建信和城(2至12栋)-H5W</t>
  </si>
  <si>
    <t>长沙望城中联重科智慧产业城(泵送区一至二号调试和精饰和装配和臂架和辅助及底架车间和食堂)-Z5W</t>
  </si>
  <si>
    <t>长沙望城中联重科智慧产业城泵送区臂架车间弱电机房</t>
  </si>
  <si>
    <t>长沙望城中联智慧产业城(食堂和信息中心及办公和研发中心左侧)-Z5W</t>
  </si>
  <si>
    <t>长沙望城中联智慧产业城(办公和研发中心右侧)-Z5W</t>
  </si>
  <si>
    <t>长沙长沙县紫鑫中央广场(公寓楼1栋及8栋)-H5W</t>
  </si>
  <si>
    <t>长沙望城学林西岸(1至4栋)-Z5W</t>
  </si>
  <si>
    <t>盛腾学林西岸F无线机房</t>
  </si>
  <si>
    <t>长沙望城润和滨江府二期(31至33和35至38栋)-Z5W</t>
  </si>
  <si>
    <t>长沙望城学林西岸(5至7栋)-Z5W</t>
  </si>
  <si>
    <t>长沙望城乐万邦康桥悦城(7至14栋)-Z5W</t>
  </si>
  <si>
    <t>长沙望城万科滨河道(1至6栋)-Z5W</t>
  </si>
  <si>
    <t>长沙芙蓉公安厅刑事技术业务用房-H5W</t>
  </si>
  <si>
    <t>长沙芙蓉区东方芙蓉无线机房</t>
  </si>
  <si>
    <t>长沙芙蓉百纳公寓(2到3栋)-H5W</t>
  </si>
  <si>
    <t>长沙长沙县湘域国际广场(A4至A5栋)-H5P</t>
  </si>
  <si>
    <t>长沙星沙合心路与莲湖路交汇处以南-H5H</t>
  </si>
  <si>
    <t>盛地领航城室分机房</t>
  </si>
  <si>
    <t>长沙宁乡方特东方神画(办公楼和1至2栋食堂和1至9栋宿舍和A1至A5和A7至A12和B3至B4栋)-Z5P</t>
  </si>
  <si>
    <t>宁乡市岳宁大道桥下CRAN综合机房</t>
  </si>
  <si>
    <t>长沙宁乡月星村共电信-Z5H</t>
  </si>
  <si>
    <t>双江口政府</t>
  </si>
  <si>
    <t>长沙宁乡湖南润天智科机械制造有限公司(综合楼)-Q5P</t>
  </si>
  <si>
    <t>宁乡市金洲南路十字路口CRAN综合机房</t>
  </si>
  <si>
    <t>长沙宁乡湖南省总工会灰汤职疗(水疗和劳模和2号楼和会议中心和员工宿舍)-Z5W</t>
  </si>
  <si>
    <t>长沙宁乡横市镇移动西区分局楼顶-Z5H</t>
  </si>
  <si>
    <t>横市政府门卫室CRAN汇聚</t>
  </si>
  <si>
    <t>长沙宁乡湘都生态农庄-Z5W</t>
  </si>
  <si>
    <t>宁乡市大成桥综合机房</t>
  </si>
  <si>
    <t>长沙浏阳新城国际(A和B栋)-H5W</t>
  </si>
  <si>
    <t>浏阳市一品天下数据机房</t>
  </si>
  <si>
    <t>长沙浏阳百顺大厦AB座-H5W</t>
  </si>
  <si>
    <t>长沙浏阳金刚财富大厦-H5P</t>
  </si>
  <si>
    <t>浏阳市金刚镇数据机房</t>
  </si>
  <si>
    <t>长沙浏阳官渡营业部-H5H</t>
  </si>
  <si>
    <t>官渡数据</t>
  </si>
  <si>
    <t>长沙宁乡资福合星-Z5H</t>
  </si>
  <si>
    <t>长沙宁乡朱良桥云济-Z5H</t>
  </si>
  <si>
    <t>宁乡市朱良桥云济无线机房</t>
  </si>
  <si>
    <t>长沙宁乡康师傅顶津食品有限公司(2栋饮品车间)-Z5P</t>
  </si>
  <si>
    <t>宁乡市玉屏山工业园CRAN综合机房</t>
  </si>
  <si>
    <t>长沙宁乡蓝月谷智能家电配件产业园(综合楼)-Q5P</t>
  </si>
  <si>
    <t>长沙宁乡中马工业园(1至10栋厂房和电商大楼)-Z5W</t>
  </si>
  <si>
    <t>宁乡市经开区美妆谷产业园CRAN综合机房（修改改玉屏山工业园CRAN综合机房）</t>
  </si>
  <si>
    <t>长沙宁乡双凫铺三医院住院楼-Z5H</t>
  </si>
  <si>
    <t>长沙宁乡碧桂园时代城(D3至D6和D8至D19和30至32和38及41至42栋)-Z5W</t>
  </si>
  <si>
    <t>宁乡市十三中综合机房</t>
  </si>
  <si>
    <t>长沙宁乡中建亮月湖(1至23栋及25至33栋)-Z5W</t>
  </si>
  <si>
    <t>长沙宁乡亮月湖澜苑(1和8和13和18至19和21和25及28栋)-Z5W</t>
  </si>
  <si>
    <t>长沙宁乡中建亮月湖澜苑(3及5及7及9至12及15至17及20及22至23及26至27及29至33栋)-Z5W</t>
  </si>
  <si>
    <t>长沙宁乡金玉工业园震宇机械-Z5H</t>
  </si>
  <si>
    <t>长沙宁乡花明楼靳江-Z5H</t>
  </si>
  <si>
    <t>长沙宁乡道林鑫星二-Z5H</t>
  </si>
  <si>
    <t>226384-宁乡市花明楼常青-ZX6180H-SPN-1</t>
  </si>
  <si>
    <t>长沙宁乡东湖塘镇撑船湾组-Z5H</t>
  </si>
  <si>
    <t>宁乡市东湖塘易家-ZX6180H-SPN-1</t>
  </si>
  <si>
    <t>长沙宁乡泉塘湾共联通-Z5H</t>
  </si>
  <si>
    <t>宁乡市东湖塘朝阳-ZX6180H-SPN-1</t>
  </si>
  <si>
    <t>长沙宁乡星河绿洲(15至22及公寓楼)-Z5W</t>
  </si>
  <si>
    <t>宁乡市东城怡园CRAN综合机房</t>
  </si>
  <si>
    <t>长沙宁乡星河绿洲(1至3及5栋住宅楼)-Z5W</t>
  </si>
  <si>
    <t>长沙宁乡晴川府(1至2和5栋)-Z5W</t>
  </si>
  <si>
    <t>长沙宁乡星河绿洲(4及7至14栋住宅楼)-Z5W</t>
  </si>
  <si>
    <t>长沙宁乡道林肉食店-Z5H</t>
  </si>
  <si>
    <t>226421-宁乡市道林镇福星-ZX6180H-SPN-1</t>
  </si>
  <si>
    <t>长沙宁乡道林枫林村-Z5H</t>
  </si>
  <si>
    <t>（修改DRAN拉远）</t>
  </si>
  <si>
    <t>长沙浏阳中央财富广场(5及8至11栋)-H5W</t>
  </si>
  <si>
    <t>长沙浏阳北盛服务区-H5H</t>
  </si>
  <si>
    <t>浏阳市永安麻场村-ZX6180H-SPN-1</t>
  </si>
  <si>
    <t>长沙浏阳金阳新城人才公寓(1至8栋)-H5W</t>
  </si>
  <si>
    <t>长沙浏阳文家市塘仔冲-H5H</t>
  </si>
  <si>
    <t>浏阳市文市岩前-ZX6180H-SPN-1</t>
  </si>
  <si>
    <t>长沙浏阳市职业中专(学生宿舍1至2栋和4至6栋)-H5W</t>
  </si>
  <si>
    <t>浏阳市炮台岭CRAN数据机房</t>
  </si>
  <si>
    <t>长沙浏阳希尔顿欢朋酒店-H5W</t>
  </si>
  <si>
    <t>长沙浏阳洞阳毛里村-H5H</t>
  </si>
  <si>
    <t>华纳制药</t>
  </si>
  <si>
    <t>长沙浏阳利通长兴城(G1至G21栋及别墅1至5区)-H5W</t>
  </si>
  <si>
    <t>浏阳市观礼台CRAN无线机房</t>
  </si>
  <si>
    <t>长沙浏阳新妇幼保健院-H5W</t>
  </si>
  <si>
    <t>长沙浏阳淳口鸭头村-H5H</t>
  </si>
  <si>
    <t>长沙浏阳淳口谢市村-H5H</t>
  </si>
  <si>
    <t>长沙浏阳北盛马鞍2站-H5H</t>
  </si>
  <si>
    <t>浏阳市北盛马鞍村-ZX6180H-SPN-1</t>
  </si>
  <si>
    <t>长沙浏阳龙伏坪上-H5H</t>
  </si>
  <si>
    <t>长沙浏阳大瑶镇中心卫生院(门诊住院楼和宿舍)-H5W</t>
  </si>
  <si>
    <t>浏阳市大瑶营业部无线机房</t>
  </si>
  <si>
    <t>长沙宁乡花明楼四医院-Z5W</t>
  </si>
  <si>
    <t>宁乡市花明楼镇政府无线机房</t>
  </si>
  <si>
    <t>长沙浏阳金阳董家坊-H5H</t>
  </si>
  <si>
    <t>长沙天心北塘小区-H5H</t>
  </si>
  <si>
    <t>长沙望城华润桃源里一期(25至42栋)-Z5W</t>
  </si>
  <si>
    <t>华润桃源里无线机房（修改为华润桃源里汇聚）</t>
  </si>
  <si>
    <t>长沙望城区华润桃源里无线机房</t>
  </si>
  <si>
    <t>长沙望城电子信息智能终端产业园(1至3栋)-Z5W</t>
  </si>
  <si>
    <t>比亚迪食堂无线机房（修改为比亚迪汇聚）</t>
  </si>
  <si>
    <t>长沙望城区比亚迪食堂无线机房</t>
  </si>
  <si>
    <t>长沙望城电子信息智能终端产业园(4至8栋和18栋)-Z5W</t>
  </si>
  <si>
    <t>长沙望城亿达小镇创智岛(1至3及5至9栋)-Z5W</t>
  </si>
  <si>
    <t>长沙望城亿达智造小镇(T1到T5栋和C4和C7栋及展示中心)-Z5W</t>
  </si>
  <si>
    <t>长沙望城一中西南角-Z5H</t>
  </si>
  <si>
    <t>望城一中（比亚迪）</t>
  </si>
  <si>
    <t>长沙星沙黄兴镇黄兴新村竹笼子-H5H</t>
  </si>
  <si>
    <t>黄兴神塘（原炮竹坪搬迁）</t>
  </si>
  <si>
    <t>长沙雨花鄱阳佳郡(1至5栋)-H5W</t>
  </si>
  <si>
    <t>长沙雨花区嘉华城无线机房</t>
  </si>
  <si>
    <t>长沙雨花跳马红星全球农批市场二期A1至A4和A9至A14和B1至B2和C10栋-H5W</t>
  </si>
  <si>
    <t>长沙雨花区湘水郡无线机房</t>
  </si>
  <si>
    <t>长沙开福社会福利中心1栋-H5P</t>
  </si>
  <si>
    <t>长沙开福区王家老屋CRAN汇聚点综合机房（5连柜）</t>
  </si>
  <si>
    <t>长沙开福区王家老屋CRAN汇聚点综合机房</t>
  </si>
  <si>
    <t>长沙芙蓉铁路运输(检察院办案及专业技术用房和法院审判法庭)-H5W</t>
  </si>
  <si>
    <t>长沙芙蓉区湘域中央无线机房</t>
  </si>
  <si>
    <t>长沙岳麓中建麓江府(1至3及5至12栋)-H5W</t>
  </si>
  <si>
    <t>长沙岳麓区谷山乐园二期无线机房</t>
  </si>
  <si>
    <t>长沙岳麓湖南师范大学二里半校区科研楼-H5W</t>
  </si>
  <si>
    <t>长沙岳麓区绿地湖湘中心室分无线机房</t>
  </si>
  <si>
    <t>长沙岳麓洋湖景园一期(1到12栋)-H5W</t>
  </si>
  <si>
    <t>长沙岳麓区洋湖景园二期无线机房</t>
  </si>
  <si>
    <t>长沙岳麓洋湖景园二期(13到24栋)-H5W</t>
  </si>
  <si>
    <t>长沙岳麓洋湖景园25栋-H5P</t>
  </si>
  <si>
    <t>长沙望城金桥国际商贸城(皮革城)-Z5W</t>
  </si>
  <si>
    <t>金桥国际汇聚点综合机房（修改为金桥国际商贸城室分机房）</t>
  </si>
  <si>
    <t>长沙望城金桥国际商贸城一区(3和5栋)-Z5W</t>
  </si>
  <si>
    <t>长沙望城金桥国际商贸城一区(4和6栋)-Z5W</t>
  </si>
  <si>
    <t>长沙望城金桥国际商贸城(9和10和13和14和17和18和21和22和25和26和29和30栋)-Z5W</t>
  </si>
  <si>
    <t>长沙望城金桥国际商贸城(11和12和15和16和19和20和23和24和27和28和31和32栋)-Z5W</t>
  </si>
  <si>
    <t>长沙望城金桥国际未来城(1至2和5至6和9和11栋)-Z5P</t>
  </si>
  <si>
    <t>金桥国际汇聚点综合机房（修改为金桥国际未来城室分机房）</t>
  </si>
  <si>
    <t>长沙望城金桥国际未来城(3和4栋10栋)-Z5W</t>
  </si>
  <si>
    <t>长沙望城金桥国际未来城(7和8栋12栋)-Z5W</t>
  </si>
  <si>
    <t>长沙望城大汉公园里地块一(1到6栋)和地块二(1到4栋)-Z5W</t>
  </si>
  <si>
    <t>长沙岳麓师大二里半公寓H-H5H</t>
  </si>
  <si>
    <t>长沙岳麓区师大二里半公寓资源点</t>
  </si>
  <si>
    <t>长沙岳麓师大校医务楼H-H5H</t>
  </si>
  <si>
    <t>长沙岳麓师大校医务楼资源点</t>
  </si>
  <si>
    <t>长沙宁乡煤炭坝镇措树安置区-Z5H</t>
  </si>
  <si>
    <t>113081-宁乡市煤炭坝工业园安置区-HW-PTN-1</t>
  </si>
  <si>
    <t>TSY2-060A</t>
  </si>
  <si>
    <r>
      <t>TSY2-012</t>
    </r>
    <r>
      <rPr>
        <sz val="10"/>
        <rFont val="宋体"/>
        <family val="3"/>
        <charset val="134"/>
      </rPr>
      <t>安装测试传输设备接口盘</t>
    </r>
    <r>
      <rPr>
        <sz val="10"/>
        <rFont val="Times New Roman"/>
        <family val="1"/>
      </rPr>
      <t>-2Mbit/s</t>
    </r>
    <phoneticPr fontId="63" type="noConversion"/>
  </si>
  <si>
    <r>
      <t>TSY2-060C</t>
    </r>
    <r>
      <rPr>
        <sz val="10"/>
        <rFont val="宋体"/>
        <family val="3"/>
        <charset val="134"/>
      </rPr>
      <t>复用设备系统调测</t>
    </r>
    <r>
      <rPr>
        <sz val="10"/>
        <rFont val="Times New Roman"/>
        <family val="1"/>
      </rPr>
      <t xml:space="preserve"> </t>
    </r>
    <r>
      <rPr>
        <sz val="10"/>
        <rFont val="宋体"/>
        <family val="3"/>
        <charset val="134"/>
      </rPr>
      <t>光口（</t>
    </r>
    <r>
      <rPr>
        <sz val="10"/>
        <rFont val="Times New Roman"/>
        <family val="1"/>
      </rPr>
      <t>10GE</t>
    </r>
    <r>
      <rPr>
        <sz val="10"/>
        <rFont val="宋体"/>
        <family val="3"/>
        <charset val="134"/>
      </rPr>
      <t>）</t>
    </r>
    <phoneticPr fontId="63" type="noConversion"/>
  </si>
  <si>
    <r>
      <t>TSY2-014</t>
    </r>
    <r>
      <rPr>
        <sz val="10"/>
        <rFont val="宋体"/>
        <family val="3"/>
        <charset val="134"/>
      </rPr>
      <t>安装测试传输设备接口盘</t>
    </r>
    <r>
      <rPr>
        <sz val="10"/>
        <rFont val="Times New Roman"/>
        <family val="1"/>
      </rPr>
      <t xml:space="preserve"> GE</t>
    </r>
    <r>
      <rPr>
        <sz val="10"/>
        <rFont val="宋体"/>
        <family val="3"/>
        <charset val="134"/>
      </rPr>
      <t>口</t>
    </r>
    <phoneticPr fontId="63" type="noConversion"/>
  </si>
  <si>
    <r>
      <t>TSY2-015</t>
    </r>
    <r>
      <rPr>
        <sz val="10"/>
        <rFont val="宋体"/>
        <family val="3"/>
        <charset val="134"/>
      </rPr>
      <t>安装测试传输设备接口盘</t>
    </r>
    <r>
      <rPr>
        <sz val="10"/>
        <rFont val="Times New Roman"/>
        <family val="1"/>
      </rPr>
      <t xml:space="preserve"> 10GE</t>
    </r>
    <r>
      <rPr>
        <sz val="10"/>
        <rFont val="宋体"/>
        <family val="3"/>
        <charset val="134"/>
      </rPr>
      <t>口</t>
    </r>
    <phoneticPr fontId="63" type="noConversion"/>
  </si>
  <si>
    <r>
      <t>TSY2-016</t>
    </r>
    <r>
      <rPr>
        <sz val="10"/>
        <rFont val="宋体"/>
        <family val="3"/>
        <charset val="134"/>
      </rPr>
      <t>安装测试传输设备接口盘</t>
    </r>
    <r>
      <rPr>
        <sz val="10"/>
        <rFont val="Times New Roman"/>
        <family val="1"/>
      </rPr>
      <t>40GE</t>
    </r>
    <r>
      <rPr>
        <sz val="10"/>
        <rFont val="宋体"/>
        <family val="3"/>
        <charset val="134"/>
      </rPr>
      <t>口</t>
    </r>
    <phoneticPr fontId="63" type="noConversion"/>
  </si>
  <si>
    <r>
      <t>TSY2-017</t>
    </r>
    <r>
      <rPr>
        <sz val="10"/>
        <rFont val="宋体"/>
        <family val="3"/>
        <charset val="134"/>
      </rPr>
      <t>安装测试传输设备接口盘</t>
    </r>
    <r>
      <rPr>
        <sz val="10"/>
        <rFont val="Times New Roman"/>
        <family val="1"/>
      </rPr>
      <t xml:space="preserve"> 100GE</t>
    </r>
    <r>
      <rPr>
        <sz val="10"/>
        <rFont val="宋体"/>
        <family val="3"/>
        <charset val="134"/>
      </rPr>
      <t>口</t>
    </r>
    <phoneticPr fontId="63" type="noConversion"/>
  </si>
  <si>
    <r>
      <t>TSY2-064B</t>
    </r>
    <r>
      <rPr>
        <sz val="10"/>
        <rFont val="宋体"/>
        <family val="3"/>
        <charset val="134"/>
      </rPr>
      <t>保护倒换测试（</t>
    </r>
    <r>
      <rPr>
        <sz val="10"/>
        <rFont val="Times New Roman"/>
        <family val="1"/>
      </rPr>
      <t>40GE</t>
    </r>
    <r>
      <rPr>
        <sz val="10"/>
        <rFont val="宋体"/>
        <family val="3"/>
        <charset val="134"/>
      </rPr>
      <t>）</t>
    </r>
    <phoneticPr fontId="63" type="noConversion"/>
  </si>
  <si>
    <t>新增设备—安装测试传输设备接口盘100GE口</t>
  </si>
  <si>
    <t>新增设备—安装测试传输设备接口盘40GE口</t>
  </si>
  <si>
    <t>新增设备—安装测试传输设备接口盘10GE口</t>
  </si>
  <si>
    <t>新增设备—安装测试传输设备接口盘GE口</t>
  </si>
  <si>
    <t>新增设备—线路段光端对测端站</t>
  </si>
  <si>
    <t>新增设备—复用设备系统调测光口（10GE）</t>
  </si>
  <si>
    <t>新增设备—复用设备系统调测光口（GE）</t>
  </si>
  <si>
    <t>新增设备—保护倒换测试（100GE）</t>
  </si>
  <si>
    <t>新增设备—保护倒换测试（40GE）</t>
  </si>
  <si>
    <t>扩容板件及模块—安装测试传输设备接口盘 100GE口</t>
  </si>
  <si>
    <t>扩容板件及模块—安装测试传输设备接口盘40GE口</t>
  </si>
  <si>
    <t>扩容板件及模块—安装测试传输设备接口盘 10GE口</t>
  </si>
  <si>
    <t>扩容板件及模块—安装测试传输设备接口盘 GE口</t>
  </si>
  <si>
    <t>扩容板件及模块—保护倒换测试（40GE）</t>
  </si>
  <si>
    <t>扩容板件及模块—复用设备系统调测光口（100GE）</t>
  </si>
  <si>
    <t>扩容板件及模块—复用设备系统调测光口（40GE）</t>
  </si>
  <si>
    <t>扩容板件及模块—复用设备系统调测 光口（10GE）</t>
  </si>
  <si>
    <t>扩容板件及模块—复用设备系统调测 光口（GE）</t>
  </si>
  <si>
    <t>扩容板件及模块—安装测试传输设备接口盘-2Mbit/s</t>
  </si>
  <si>
    <t>扩容板件及模块—安装测试传输设备接口盘-155Mbit/s-光口</t>
  </si>
  <si>
    <t>无源波分—测试波分复用器(1:6以下)</t>
  </si>
  <si>
    <t>半有源波分—测试波分复用器(1:6以下)</t>
  </si>
  <si>
    <t>半有源波分—测试波分复用器(1:12以下)</t>
  </si>
  <si>
    <t>TSY2-014</t>
    <phoneticPr fontId="63" type="noConversion"/>
  </si>
  <si>
    <t>TSY2-061C</t>
  </si>
  <si>
    <t>TSY2-062C</t>
  </si>
  <si>
    <t>TSY2-063C</t>
  </si>
  <si>
    <r>
      <t>TSY2-060D</t>
    </r>
    <r>
      <rPr>
        <sz val="10"/>
        <rFont val="宋体"/>
        <family val="3"/>
        <charset val="134"/>
      </rPr>
      <t>复用设备系统调测</t>
    </r>
    <r>
      <rPr>
        <sz val="10"/>
        <rFont val="Times New Roman"/>
        <family val="1"/>
      </rPr>
      <t xml:space="preserve"> </t>
    </r>
    <r>
      <rPr>
        <sz val="10"/>
        <rFont val="宋体"/>
        <family val="3"/>
        <charset val="134"/>
      </rPr>
      <t>光口（</t>
    </r>
    <r>
      <rPr>
        <sz val="10"/>
        <rFont val="Times New Roman"/>
        <family val="1"/>
      </rPr>
      <t>GE</t>
    </r>
    <r>
      <rPr>
        <sz val="10"/>
        <rFont val="宋体"/>
        <family val="3"/>
        <charset val="134"/>
      </rPr>
      <t>）</t>
    </r>
    <phoneticPr fontId="63" type="noConversion"/>
  </si>
  <si>
    <t>TSY2-061D</t>
  </si>
  <si>
    <t>TSY2-062D</t>
  </si>
  <si>
    <t>TSY2-063D</t>
  </si>
  <si>
    <r>
      <t>TSY2-064A</t>
    </r>
    <r>
      <rPr>
        <sz val="10"/>
        <rFont val="宋体"/>
        <family val="3"/>
        <charset val="134"/>
      </rPr>
      <t>保护倒换测试（</t>
    </r>
    <r>
      <rPr>
        <sz val="10"/>
        <rFont val="Times New Roman"/>
        <family val="1"/>
      </rPr>
      <t>100GE</t>
    </r>
    <r>
      <rPr>
        <sz val="10"/>
        <rFont val="宋体"/>
        <family val="3"/>
        <charset val="134"/>
      </rPr>
      <t>）</t>
    </r>
    <phoneticPr fontId="63" type="noConversion"/>
  </si>
  <si>
    <r>
      <t>TSY2-009</t>
    </r>
    <r>
      <rPr>
        <sz val="10"/>
        <rFont val="宋体"/>
        <family val="3"/>
        <charset val="134"/>
      </rPr>
      <t>安装测试传输设备接口盘</t>
    </r>
    <r>
      <rPr>
        <sz val="10"/>
        <rFont val="Times New Roman"/>
        <family val="1"/>
      </rPr>
      <t>-155Mbit/s-</t>
    </r>
    <r>
      <rPr>
        <sz val="10"/>
        <rFont val="宋体"/>
        <family val="3"/>
        <charset val="134"/>
      </rPr>
      <t>光口</t>
    </r>
    <phoneticPr fontId="63" type="noConversion"/>
  </si>
  <si>
    <t>（台班）</t>
  </si>
  <si>
    <t>消耗量
（台班）</t>
    <phoneticPr fontId="63" type="noConversion"/>
  </si>
  <si>
    <t>半有源波分—测试波分复用器(1:12以下)</t>
    <phoneticPr fontId="63" type="noConversion"/>
  </si>
  <si>
    <t>甲供</t>
    <phoneticPr fontId="63" type="noConversion"/>
  </si>
  <si>
    <t>乙供</t>
    <phoneticPr fontId="63" type="noConversion"/>
  </si>
  <si>
    <t>一</t>
  </si>
  <si>
    <t>二</t>
  </si>
  <si>
    <t>㈠</t>
  </si>
  <si>
    <t>⒈</t>
  </si>
  <si>
    <t>⒉</t>
  </si>
  <si>
    <t>⒊</t>
  </si>
  <si>
    <t>⒋</t>
  </si>
  <si>
    <t>㈡</t>
  </si>
  <si>
    <t>三</t>
  </si>
  <si>
    <t>四</t>
  </si>
  <si>
    <t>五</t>
  </si>
  <si>
    <t>六</t>
  </si>
  <si>
    <t>措施费</t>
  </si>
  <si>
    <t>文明施工费</t>
  </si>
  <si>
    <t>工地器材搬运费</t>
  </si>
  <si>
    <t>工程干扰费</t>
  </si>
  <si>
    <t>工程点交、场地清理费</t>
  </si>
  <si>
    <t>临时设施费</t>
  </si>
  <si>
    <t>工程车辆使用费</t>
  </si>
  <si>
    <t>夜间施工增加费</t>
  </si>
  <si>
    <t>冬雨季施工增加费</t>
  </si>
  <si>
    <t>生产工具用具使用费</t>
  </si>
  <si>
    <t>施工生产用水电蒸汽费</t>
  </si>
  <si>
    <t>特殊地区施工增加费</t>
  </si>
  <si>
    <t>已完工程及设备保护费</t>
  </si>
  <si>
    <t>运土费</t>
  </si>
  <si>
    <t>施工队伍调遣费</t>
  </si>
  <si>
    <t>大型施工机械调遣费</t>
  </si>
  <si>
    <t>间接费</t>
  </si>
  <si>
    <t>规费</t>
  </si>
  <si>
    <t>工程排污费</t>
  </si>
  <si>
    <t>社会保障费</t>
  </si>
  <si>
    <t>住房公积金</t>
  </si>
  <si>
    <t>危险作业意外伤害保险费</t>
  </si>
  <si>
    <t>企业管理费</t>
  </si>
  <si>
    <t>利润</t>
  </si>
  <si>
    <t>设计费折扣率</t>
  </si>
  <si>
    <t>施工费折扣率</t>
  </si>
  <si>
    <t>监理费折扣率</t>
  </si>
  <si>
    <t>项目名称</t>
    <phoneticPr fontId="6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</si>
</sst>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F800]dddd\,\ mmmm\ dd\,\ yyyy"/>
    <numFmt numFmtId="177" formatCode="_([$€-2]* #,##0.00_);_([$€-2]* \(#,##0.00\);_([$€-2]* &quot;-&quot;??_)"/>
    <numFmt numFmtId="178" formatCode="[$-F400]h:mm:ss\ AM/PM"/>
    <numFmt numFmtId="179" formatCode="[$-804]General"/>
    <numFmt numFmtId="180" formatCode="0.00_ "/>
    <numFmt numFmtId="181" formatCode="0.00_);[Red]\(0.00\)"/>
    <numFmt numFmtId="182" formatCode="0_ "/>
    <numFmt numFmtId="183" formatCode="0_);[Red]\(0\)"/>
    <numFmt numFmtId="184" formatCode="0.00;\-0.00"/>
  </numFmts>
  <fonts count="70">
    <font>
      <sz val="11"/>
      <color theme="1"/>
      <name val="等线"/>
      <charset val="134"/>
      <scheme val="minor"/>
    </font>
    <font>
      <sz val="12"/>
      <name val="宋体"/>
      <family val="3"/>
      <charset val="134"/>
    </font>
    <font>
      <sz val="12"/>
      <color theme="1"/>
      <name val="宋体"/>
      <family val="3"/>
      <charset val="134"/>
    </font>
    <font>
      <sz val="8"/>
      <name val="微软雅黑"/>
      <family val="2"/>
      <charset val="134"/>
    </font>
    <font>
      <sz val="10"/>
      <name val="微软雅黑"/>
      <family val="2"/>
      <charset val="134"/>
    </font>
    <font>
      <sz val="9"/>
      <name val="宋体"/>
      <family val="3"/>
      <charset val="134"/>
    </font>
    <font>
      <sz val="12"/>
      <color rgb="FFFF0000"/>
      <name val="宋体"/>
      <family val="3"/>
      <charset val="134"/>
    </font>
    <font>
      <b/>
      <sz val="12"/>
      <name val="宋体"/>
      <family val="3"/>
      <charset val="134"/>
    </font>
    <font>
      <sz val="14"/>
      <color indexed="8"/>
      <name val="宋体"/>
      <family val="3"/>
      <charset val="134"/>
    </font>
    <font>
      <sz val="14"/>
      <name val="宋体"/>
      <family val="3"/>
      <charset val="134"/>
    </font>
    <font>
      <b/>
      <sz val="12"/>
      <color theme="1"/>
      <name val="宋体"/>
      <family val="3"/>
      <charset val="134"/>
    </font>
    <font>
      <sz val="12"/>
      <name val="宋体"/>
      <family val="3"/>
      <charset val="134"/>
    </font>
    <font>
      <sz val="12"/>
      <color indexed="8"/>
      <name val="宋体"/>
      <family val="3"/>
      <charset val="134"/>
    </font>
    <font>
      <b/>
      <sz val="12"/>
      <color rgb="FFFF0000"/>
      <name val="宋体"/>
      <family val="3"/>
      <charset val="134"/>
    </font>
    <font>
      <b/>
      <sz val="12"/>
      <color rgb="FF000000"/>
      <name val="宋体"/>
      <family val="3"/>
      <charset val="134"/>
    </font>
    <font>
      <b/>
      <sz val="14"/>
      <name val="微软雅黑"/>
      <family val="2"/>
      <charset val="134"/>
    </font>
    <font>
      <b/>
      <sz val="11"/>
      <name val="微软雅黑"/>
      <family val="2"/>
      <charset val="134"/>
    </font>
    <font>
      <sz val="10.5"/>
      <color theme="1"/>
      <name val="宋体"/>
      <family val="3"/>
      <charset val="134"/>
    </font>
    <font>
      <sz val="11"/>
      <color theme="1"/>
      <name val="宋体"/>
      <family val="3"/>
      <charset val="134"/>
    </font>
    <font>
      <sz val="11"/>
      <color theme="1"/>
      <name val="Times New Roman"/>
      <family val="1"/>
    </font>
    <font>
      <sz val="10"/>
      <color theme="1"/>
      <name val="等线"/>
      <family val="3"/>
      <charset val="134"/>
      <scheme val="minor"/>
    </font>
    <font>
      <sz val="11"/>
      <name val="Times New Roman"/>
      <family val="1"/>
    </font>
    <font>
      <sz val="11"/>
      <name val="宋体"/>
      <family val="3"/>
      <charset val="134"/>
    </font>
    <font>
      <sz val="11"/>
      <name val="等线"/>
      <family val="3"/>
      <charset val="134"/>
      <scheme val="minor"/>
    </font>
    <font>
      <b/>
      <sz val="18"/>
      <color theme="1"/>
      <name val="宋体"/>
      <family val="3"/>
      <charset val="134"/>
    </font>
    <font>
      <b/>
      <sz val="18"/>
      <color theme="1"/>
      <name val="Arial"/>
      <family val="2"/>
    </font>
    <font>
      <sz val="10"/>
      <name val="黑体"/>
      <family val="3"/>
      <charset val="134"/>
    </font>
    <font>
      <sz val="11"/>
      <color indexed="8"/>
      <name val="宋体"/>
      <family val="3"/>
      <charset val="134"/>
    </font>
    <font>
      <sz val="11"/>
      <color rgb="FF000000"/>
      <name val="宋体"/>
      <family val="3"/>
      <charset val="134"/>
    </font>
    <font>
      <sz val="11"/>
      <color rgb="FFFF0000"/>
      <name val="宋体"/>
      <family val="3"/>
      <charset val="134"/>
    </font>
    <font>
      <sz val="18"/>
      <name val="黑体"/>
      <family val="3"/>
      <charset val="134"/>
    </font>
    <font>
      <sz val="12"/>
      <name val="Times New Roman"/>
      <family val="1"/>
    </font>
    <font>
      <b/>
      <sz val="11"/>
      <color rgb="FFFF0000"/>
      <name val="Times New Roman"/>
      <family val="1"/>
    </font>
    <font>
      <b/>
      <sz val="12"/>
      <name val="Times New Roman"/>
      <family val="1"/>
    </font>
    <font>
      <b/>
      <sz val="10"/>
      <name val="Times New Roman"/>
      <family val="1"/>
    </font>
    <font>
      <b/>
      <sz val="11"/>
      <name val="等线"/>
      <family val="3"/>
      <charset val="134"/>
      <scheme val="minor"/>
    </font>
    <font>
      <b/>
      <sz val="10"/>
      <name val="Arial"/>
      <family val="2"/>
    </font>
    <font>
      <sz val="10"/>
      <name val="Arial"/>
      <family val="2"/>
    </font>
    <font>
      <b/>
      <sz val="11"/>
      <color rgb="FFFF0000"/>
      <name val="等线"/>
      <family val="3"/>
      <charset val="134"/>
      <scheme val="minor"/>
    </font>
    <font>
      <b/>
      <sz val="10"/>
      <color rgb="FFFF0000"/>
      <name val="宋体"/>
      <family val="3"/>
      <charset val="134"/>
    </font>
    <font>
      <sz val="10"/>
      <name val="宋体"/>
      <family val="3"/>
      <charset val="134"/>
    </font>
    <font>
      <sz val="10"/>
      <name val="Times New Roman"/>
      <family val="1"/>
    </font>
    <font>
      <sz val="10"/>
      <name val="Arial"/>
      <family val="2"/>
    </font>
    <font>
      <sz val="10"/>
      <color rgb="FFFF0000"/>
      <name val="宋体"/>
      <family val="3"/>
      <charset val="134"/>
    </font>
    <font>
      <sz val="10"/>
      <color rgb="FFFF0000"/>
      <name val="Times New Roman"/>
      <family val="1"/>
    </font>
    <font>
      <b/>
      <sz val="16"/>
      <name val="宋体"/>
      <family val="3"/>
      <charset val="134"/>
    </font>
    <font>
      <sz val="10"/>
      <name val="宋体"/>
      <family val="3"/>
      <charset val="134"/>
    </font>
    <font>
      <b/>
      <sz val="16"/>
      <color theme="1"/>
      <name val="宋体"/>
      <family val="3"/>
      <charset val="134"/>
    </font>
    <font>
      <b/>
      <sz val="18"/>
      <name val="宋体"/>
      <family val="3"/>
      <charset val="134"/>
    </font>
    <font>
      <b/>
      <sz val="18"/>
      <name val="Arial"/>
      <family val="2"/>
    </font>
    <font>
      <sz val="18"/>
      <name val="宋体"/>
      <family val="3"/>
      <charset val="134"/>
    </font>
    <font>
      <sz val="12"/>
      <name val="等线"/>
      <family val="3"/>
      <charset val="134"/>
      <scheme val="minor"/>
    </font>
    <font>
      <b/>
      <sz val="22"/>
      <name val="宋体"/>
      <family val="3"/>
      <charset val="134"/>
    </font>
    <font>
      <b/>
      <sz val="12"/>
      <color theme="1"/>
      <name val="微软雅黑"/>
      <family val="2"/>
      <charset val="134"/>
    </font>
    <font>
      <b/>
      <sz val="12"/>
      <name val="微软雅黑"/>
      <family val="2"/>
      <charset val="134"/>
    </font>
    <font>
      <sz val="9"/>
      <name val="Arial"/>
      <family val="2"/>
    </font>
    <font>
      <b/>
      <sz val="12"/>
      <color indexed="10"/>
      <name val="宋体"/>
      <family val="3"/>
      <charset val="134"/>
    </font>
    <font>
      <sz val="10"/>
      <color indexed="8"/>
      <name val="宋体"/>
      <family val="3"/>
      <charset val="134"/>
    </font>
    <font>
      <b/>
      <sz val="12"/>
      <color rgb="FFFF0000"/>
      <name val="Times New Roman"/>
      <family val="1"/>
    </font>
    <font>
      <sz val="11"/>
      <name val="等线"/>
      <family val="3"/>
      <charset val="134"/>
    </font>
    <font>
      <sz val="10"/>
      <name val="方正书宋_GBK"/>
      <charset val="134"/>
    </font>
    <font>
      <sz val="10"/>
      <color rgb="FFFF0000"/>
      <name val="方正书宋_GBK"/>
      <charset val="134"/>
    </font>
    <font>
      <sz val="11"/>
      <color theme="1"/>
      <name val="等线"/>
      <family val="3"/>
      <charset val="134"/>
      <scheme val="minor"/>
    </font>
    <font>
      <sz val="9"/>
      <name val="等线"/>
      <family val="3"/>
      <charset val="134"/>
      <scheme val="minor"/>
    </font>
    <font>
      <sz val="8"/>
      <color rgb="FF060607"/>
      <name val="Segoe UI"/>
      <family val="2"/>
    </font>
    <font>
      <sz val="8"/>
      <color rgb="FF060607"/>
      <name val="宋体"/>
      <family val="3"/>
      <charset val="134"/>
    </font>
    <font>
      <sz val="8"/>
      <color rgb="FF383A42"/>
      <name val="Consolas"/>
      <family val="3"/>
    </font>
    <font>
      <sz val="16"/>
      <name val="Arial"/>
      <family val="2"/>
    </font>
    <font>
      <sz val="10"/>
      <color indexed="8"/>
      <name val="等线"/>
      <family val="3"/>
      <charset val="134"/>
      <scheme val="minor"/>
    </font>
    <font>
      <sz val="10"/>
      <name val="等线"/>
      <family val="3"/>
      <charset val="134"/>
      <scheme val="minor"/>
    </font>
  </fonts>
  <fills count="10">
    <fill>
      <patternFill patternType="none"/>
    </fill>
    <fill>
      <patternFill patternType="gray125"/>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indexed="8"/>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s>
  <cellStyleXfs count="17">
    <xf numFmtId="0" fontId="0" fillId="0" borderId="0"/>
    <xf numFmtId="9" fontId="62" fillId="0" borderId="0" applyFont="0" applyFill="0" applyBorder="0" applyAlignment="0" applyProtection="0">
      <alignment vertical="center"/>
    </xf>
    <xf numFmtId="0" fontId="1" fillId="0" borderId="0"/>
    <xf numFmtId="0" fontId="1" fillId="0" borderId="0"/>
    <xf numFmtId="0" fontId="55" fillId="0" borderId="10" applyNumberFormat="0" applyFont="0" applyFill="0" applyBorder="0" applyAlignment="0" applyProtection="0">
      <alignment horizontal="left" vertical="center" wrapText="1"/>
    </xf>
    <xf numFmtId="0" fontId="1" fillId="0" borderId="0"/>
    <xf numFmtId="0" fontId="1" fillId="0" borderId="0"/>
    <xf numFmtId="0" fontId="1" fillId="0" borderId="0"/>
    <xf numFmtId="176" fontId="62" fillId="0" borderId="0"/>
    <xf numFmtId="0" fontId="1" fillId="0" borderId="0"/>
    <xf numFmtId="0" fontId="1" fillId="0" borderId="0"/>
    <xf numFmtId="0" fontId="31" fillId="0" borderId="0"/>
    <xf numFmtId="0" fontId="1" fillId="0" borderId="0"/>
    <xf numFmtId="177" fontId="62" fillId="0" borderId="0">
      <alignment vertical="center"/>
    </xf>
    <xf numFmtId="0" fontId="1" fillId="0" borderId="0">
      <alignment vertical="center"/>
    </xf>
    <xf numFmtId="0" fontId="1" fillId="0" borderId="0"/>
    <xf numFmtId="0" fontId="40" fillId="0" borderId="0">
      <alignment vertical="center"/>
    </xf>
  </cellStyleXfs>
  <cellXfs count="429">
    <xf numFmtId="0" fontId="0" fillId="0" borderId="0" xfId="0"/>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pplyProtection="1">
      <alignment horizontal="center" vertical="center" wrapText="1"/>
      <protection locked="0"/>
    </xf>
    <xf numFmtId="178" fontId="1" fillId="0" borderId="1" xfId="12" applyNumberFormat="1" applyFont="1" applyFill="1" applyBorder="1" applyAlignment="1" applyProtection="1">
      <alignment horizontal="center" vertical="center"/>
      <protection locked="0"/>
    </xf>
    <xf numFmtId="0" fontId="1" fillId="0" borderId="1" xfId="12" applyNumberFormat="1" applyFont="1" applyFill="1" applyBorder="1" applyAlignment="1" applyProtection="1">
      <alignment horizontal="center" vertical="center"/>
      <protection locked="0"/>
    </xf>
    <xf numFmtId="0" fontId="1" fillId="0" borderId="2" xfId="0" applyFont="1" applyFill="1" applyBorder="1" applyAlignment="1">
      <alignment horizontal="center" vertical="center"/>
    </xf>
    <xf numFmtId="0" fontId="1" fillId="0" borderId="1" xfId="12" applyNumberFormat="1" applyFont="1" applyFill="1" applyBorder="1" applyAlignment="1" applyProtection="1">
      <alignment horizontal="center" vertical="center" wrapText="1"/>
      <protection locked="0"/>
    </xf>
    <xf numFmtId="0" fontId="1" fillId="0" borderId="1" xfId="0" applyNumberFormat="1" applyFont="1" applyFill="1" applyBorder="1" applyAlignment="1">
      <alignment horizontal="center" vertical="center" wrapText="1"/>
    </xf>
    <xf numFmtId="0" fontId="1" fillId="0" borderId="1" xfId="12" applyFont="1" applyFill="1" applyBorder="1" applyAlignment="1" applyProtection="1">
      <alignment horizontal="center" vertical="center"/>
      <protection locked="0"/>
    </xf>
    <xf numFmtId="0" fontId="1"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protection locked="0"/>
    </xf>
    <xf numFmtId="0" fontId="1" fillId="0" borderId="1" xfId="15" applyNumberFormat="1" applyFont="1" applyFill="1" applyBorder="1" applyAlignment="1" applyProtection="1">
      <alignment horizontal="center" vertical="center" wrapText="1"/>
      <protection locked="0"/>
    </xf>
    <xf numFmtId="0" fontId="1" fillId="0" borderId="3" xfId="12" applyNumberFormat="1" applyFont="1" applyFill="1" applyBorder="1" applyAlignment="1" applyProtection="1">
      <alignment horizontal="center" vertical="center"/>
      <protection locked="0"/>
    </xf>
    <xf numFmtId="0" fontId="1" fillId="0" borderId="3"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79" fontId="1" fillId="0" borderId="1" xfId="12" applyNumberFormat="1" applyFont="1" applyFill="1" applyBorder="1" applyAlignment="1" applyProtection="1">
      <alignment horizontal="center" vertical="center"/>
      <protection locked="0"/>
    </xf>
    <xf numFmtId="0" fontId="1" fillId="0" borderId="2" xfId="12"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0" fontId="1" fillId="2" borderId="1" xfId="12" applyNumberFormat="1" applyFont="1" applyFill="1" applyBorder="1" applyAlignment="1" applyProtection="1">
      <alignment horizontal="center" vertical="center" wrapText="1"/>
      <protection locked="0"/>
    </xf>
    <xf numFmtId="0" fontId="1" fillId="0" borderId="1" xfId="12" applyNumberFormat="1" applyFont="1" applyFill="1" applyBorder="1" applyAlignment="1">
      <alignment horizontal="center" vertical="center" wrapText="1"/>
    </xf>
    <xf numFmtId="0" fontId="1" fillId="0" borderId="4" xfId="12" applyNumberFormat="1" applyFont="1" applyFill="1" applyBorder="1" applyAlignment="1" applyProtection="1">
      <alignment horizontal="center" vertical="center"/>
      <protection locked="0"/>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12" applyNumberFormat="1" applyFont="1" applyFill="1" applyBorder="1" applyAlignment="1" applyProtection="1">
      <alignment horizontal="center" vertical="center"/>
      <protection locked="0"/>
    </xf>
    <xf numFmtId="179" fontId="1" fillId="0" borderId="1"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0" fillId="0" borderId="0" xfId="0" applyAlignment="1">
      <alignment horizontal="center" vertical="center"/>
    </xf>
    <xf numFmtId="0" fontId="1" fillId="4"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4" borderId="1" xfId="0" applyFont="1" applyFill="1" applyBorder="1" applyAlignment="1">
      <alignment horizontal="center" vertical="center"/>
    </xf>
    <xf numFmtId="0" fontId="3" fillId="4"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Border="1" applyAlignment="1">
      <alignment horizontal="center" vertical="center"/>
    </xf>
    <xf numFmtId="0" fontId="5" fillId="0"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7" fillId="0" borderId="0" xfId="0" applyFont="1" applyFill="1" applyBorder="1" applyAlignment="1"/>
    <xf numFmtId="0" fontId="1" fillId="0"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Border="1" applyAlignment="1"/>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5" xfId="0" applyFont="1" applyFill="1" applyBorder="1" applyAlignment="1">
      <alignment horizontal="center" vertical="center"/>
    </xf>
    <xf numFmtId="9" fontId="11" fillId="0" borderId="1" xfId="0" applyNumberFormat="1" applyFont="1" applyFill="1" applyBorder="1" applyAlignment="1">
      <alignment horizontal="center" vertical="center" wrapText="1"/>
    </xf>
    <xf numFmtId="180" fontId="12" fillId="0" borderId="6" xfId="0" applyNumberFormat="1" applyFont="1" applyFill="1" applyBorder="1" applyAlignment="1" applyProtection="1">
      <alignment horizontal="center" vertical="center" wrapText="1"/>
      <protection locked="0"/>
    </xf>
    <xf numFmtId="180" fontId="12" fillId="0" borderId="1" xfId="0" applyNumberFormat="1" applyFont="1" applyFill="1" applyBorder="1" applyAlignment="1" applyProtection="1">
      <alignment horizontal="center" vertical="center" wrapText="1"/>
      <protection locked="0"/>
    </xf>
    <xf numFmtId="180" fontId="1" fillId="6" borderId="1" xfId="0" applyNumberFormat="1" applyFont="1" applyFill="1" applyBorder="1" applyAlignment="1">
      <alignment horizontal="center" vertical="center"/>
    </xf>
    <xf numFmtId="0" fontId="1" fillId="5" borderId="5" xfId="0" applyFont="1" applyFill="1" applyBorder="1" applyAlignment="1">
      <alignment horizontal="center" vertical="center"/>
    </xf>
    <xf numFmtId="9" fontId="11" fillId="5" borderId="1" xfId="0" applyNumberFormat="1" applyFont="1" applyFill="1" applyBorder="1" applyAlignment="1">
      <alignment horizontal="center" vertical="center" wrapText="1"/>
    </xf>
    <xf numFmtId="180" fontId="12" fillId="5" borderId="6" xfId="0" applyNumberFormat="1" applyFont="1" applyFill="1" applyBorder="1" applyAlignment="1" applyProtection="1">
      <alignment horizontal="center" vertical="center" wrapText="1"/>
      <protection locked="0"/>
    </xf>
    <xf numFmtId="180" fontId="12" fillId="5" borderId="1" xfId="0" applyNumberFormat="1" applyFont="1" applyFill="1" applyBorder="1" applyAlignment="1" applyProtection="1">
      <alignment horizontal="center" vertical="center" wrapText="1"/>
      <protection locked="0"/>
    </xf>
    <xf numFmtId="180" fontId="1" fillId="5"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0" fontId="0" fillId="0" borderId="0" xfId="0" applyAlignment="1" applyProtection="1">
      <alignment vertical="center"/>
    </xf>
    <xf numFmtId="0" fontId="0" fillId="0" borderId="0" xfId="0" applyProtection="1"/>
    <xf numFmtId="0" fontId="0" fillId="0" borderId="0" xfId="0" applyAlignment="1" applyProtection="1">
      <alignment horizontal="center"/>
    </xf>
    <xf numFmtId="181" fontId="15" fillId="0" borderId="1" xfId="7" applyNumberFormat="1" applyFont="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0" fontId="7" fillId="6" borderId="3"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18" fillId="6" borderId="1" xfId="0" applyFont="1" applyFill="1" applyBorder="1" applyAlignment="1" applyProtection="1">
      <alignment horizontal="center" vertical="center" wrapText="1"/>
    </xf>
    <xf numFmtId="0" fontId="19" fillId="6" borderId="1" xfId="0" applyFont="1" applyFill="1" applyBorder="1" applyAlignment="1" applyProtection="1">
      <alignment horizontal="center" vertical="center" wrapText="1"/>
    </xf>
    <xf numFmtId="0" fontId="0" fillId="0" borderId="1" xfId="0" applyBorder="1" applyAlignment="1" applyProtection="1">
      <alignment horizontal="center" vertical="center"/>
    </xf>
    <xf numFmtId="0" fontId="20" fillId="5" borderId="1" xfId="0" applyFont="1" applyFill="1" applyBorder="1" applyAlignment="1" applyProtection="1">
      <alignment horizontal="center" vertical="center" wrapText="1"/>
    </xf>
    <xf numFmtId="0" fontId="20" fillId="7" borderId="1" xfId="0" applyFont="1" applyFill="1" applyBorder="1" applyAlignment="1" applyProtection="1">
      <alignment horizontal="center" vertical="center" wrapText="1"/>
    </xf>
    <xf numFmtId="0" fontId="18" fillId="0" borderId="1" xfId="0" applyFont="1" applyBorder="1" applyAlignment="1" applyProtection="1">
      <alignment horizontal="center" vertical="center"/>
    </xf>
    <xf numFmtId="182" fontId="21" fillId="0" borderId="1" xfId="1" applyNumberFormat="1" applyFont="1" applyFill="1" applyBorder="1" applyAlignment="1" applyProtection="1">
      <alignment horizontal="center" vertical="center" wrapText="1"/>
    </xf>
    <xf numFmtId="0" fontId="22" fillId="6" borderId="1" xfId="0" applyFont="1" applyFill="1" applyBorder="1" applyAlignment="1" applyProtection="1">
      <alignment horizontal="center" vertical="center" wrapText="1"/>
    </xf>
    <xf numFmtId="182" fontId="21" fillId="0" borderId="2" xfId="1" applyNumberFormat="1" applyFont="1" applyFill="1" applyBorder="1" applyAlignment="1" applyProtection="1">
      <alignment horizontal="center" vertical="center" wrapText="1"/>
    </xf>
    <xf numFmtId="0" fontId="0" fillId="0" borderId="0" xfId="0" applyAlignment="1" applyProtection="1">
      <alignment horizontal="center" vertical="center" wrapText="1"/>
    </xf>
    <xf numFmtId="0" fontId="20" fillId="5" borderId="5" xfId="0" applyFont="1" applyFill="1" applyBorder="1" applyAlignment="1" applyProtection="1">
      <alignment horizontal="center" vertical="center"/>
    </xf>
    <xf numFmtId="0" fontId="20" fillId="5" borderId="1" xfId="0" applyFont="1" applyFill="1" applyBorder="1" applyAlignment="1" applyProtection="1">
      <alignment horizontal="center" vertical="center"/>
    </xf>
    <xf numFmtId="9" fontId="22" fillId="6"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xf>
    <xf numFmtId="0" fontId="19" fillId="0" borderId="1" xfId="0" applyFont="1" applyBorder="1" applyAlignment="1" applyProtection="1">
      <alignment horizontal="center" vertical="center"/>
    </xf>
    <xf numFmtId="0" fontId="20" fillId="5" borderId="5" xfId="0" applyFont="1" applyFill="1" applyBorder="1" applyAlignment="1" applyProtection="1">
      <alignment horizontal="center" vertical="center" wrapText="1"/>
    </xf>
    <xf numFmtId="0" fontId="20" fillId="7" borderId="5" xfId="0" applyFont="1" applyFill="1" applyBorder="1" applyAlignment="1" applyProtection="1">
      <alignment horizontal="center" vertical="center"/>
    </xf>
    <xf numFmtId="0" fontId="23" fillId="6" borderId="1" xfId="0" applyFont="1" applyFill="1" applyBorder="1" applyAlignment="1" applyProtection="1">
      <alignment horizontal="center" vertical="center" wrapText="1"/>
    </xf>
    <xf numFmtId="0" fontId="0" fillId="0" borderId="1" xfId="0" applyBorder="1" applyAlignment="1" applyProtection="1">
      <alignment vertical="center"/>
    </xf>
    <xf numFmtId="0" fontId="0" fillId="0" borderId="1" xfId="0" applyFill="1" applyBorder="1" applyAlignment="1" applyProtection="1">
      <alignment vertical="center"/>
    </xf>
    <xf numFmtId="0" fontId="0" fillId="0" borderId="1" xfId="0" applyBorder="1" applyAlignment="1" applyProtection="1">
      <alignment vertical="center" wrapText="1"/>
    </xf>
    <xf numFmtId="0" fontId="18" fillId="0" borderId="0" xfId="0" applyFont="1" applyFill="1"/>
    <xf numFmtId="0" fontId="18" fillId="0" borderId="0" xfId="0" applyFont="1" applyFill="1" applyBorder="1" applyAlignment="1">
      <alignment horizontal="center" vertical="center"/>
    </xf>
    <xf numFmtId="0" fontId="0" fillId="0" borderId="0" xfId="0" applyFill="1"/>
    <xf numFmtId="180" fontId="0" fillId="0" borderId="0" xfId="0" applyNumberFormat="1" applyFill="1"/>
    <xf numFmtId="0" fontId="26" fillId="0" borderId="0" xfId="0" applyFont="1" applyFill="1" applyAlignment="1">
      <alignment vertical="center"/>
    </xf>
    <xf numFmtId="0" fontId="0" fillId="0" borderId="0" xfId="0" applyFill="1" applyAlignment="1">
      <alignment wrapText="1"/>
    </xf>
    <xf numFmtId="0" fontId="18" fillId="0" borderId="1" xfId="0" applyFont="1" applyFill="1" applyBorder="1" applyAlignment="1">
      <alignment horizontal="center" vertical="center"/>
    </xf>
    <xf numFmtId="0" fontId="27" fillId="0" borderId="1" xfId="0" applyFont="1" applyFill="1" applyBorder="1" applyAlignment="1" applyProtection="1">
      <alignment horizontal="center" vertical="center" wrapText="1"/>
      <protection locked="0"/>
    </xf>
    <xf numFmtId="0" fontId="22" fillId="0" borderId="1" xfId="5" applyFont="1" applyFill="1" applyBorder="1" applyAlignment="1">
      <alignment horizontal="center" vertical="center" wrapText="1"/>
    </xf>
    <xf numFmtId="0" fontId="28"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left" vertical="center" wrapText="1"/>
      <protection locked="0"/>
    </xf>
    <xf numFmtId="2" fontId="27" fillId="0" borderId="1" xfId="0" applyNumberFormat="1" applyFont="1" applyFill="1" applyBorder="1" applyAlignment="1">
      <alignment horizontal="center" vertical="center" wrapText="1"/>
    </xf>
    <xf numFmtId="180" fontId="18" fillId="0" borderId="1" xfId="0" applyNumberFormat="1" applyFont="1" applyFill="1" applyBorder="1" applyAlignment="1">
      <alignment horizontal="center" vertical="center"/>
    </xf>
    <xf numFmtId="180" fontId="27"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182" fontId="18" fillId="0" borderId="1" xfId="0" applyNumberFormat="1" applyFont="1" applyFill="1" applyBorder="1" applyAlignment="1">
      <alignment horizontal="center" vertical="center" wrapText="1"/>
    </xf>
    <xf numFmtId="10" fontId="18" fillId="0" borderId="1" xfId="0" applyNumberFormat="1" applyFont="1" applyFill="1" applyBorder="1" applyAlignment="1">
      <alignment horizontal="center" vertical="center"/>
    </xf>
    <xf numFmtId="9" fontId="18" fillId="0" borderId="1" xfId="0" applyNumberFormat="1" applyFont="1" applyFill="1" applyBorder="1" applyAlignment="1">
      <alignment horizontal="center" vertical="center"/>
    </xf>
    <xf numFmtId="180" fontId="18"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22" fillId="0" borderId="0" xfId="0" applyFont="1" applyFill="1" applyAlignment="1">
      <alignment horizontal="center" vertical="center"/>
    </xf>
    <xf numFmtId="0" fontId="23" fillId="0" borderId="0" xfId="0" applyFont="1" applyFill="1" applyAlignment="1">
      <alignment horizontal="center" vertical="center"/>
    </xf>
    <xf numFmtId="180" fontId="32" fillId="0" borderId="1" xfId="0" applyNumberFormat="1" applyFont="1" applyFill="1" applyBorder="1" applyAlignment="1">
      <alignment horizontal="center" vertical="center"/>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xf>
    <xf numFmtId="49" fontId="22" fillId="0" borderId="0" xfId="0" applyNumberFormat="1" applyFont="1" applyFill="1" applyAlignment="1">
      <alignment horizontal="center" vertical="center"/>
    </xf>
    <xf numFmtId="2" fontId="36" fillId="0" borderId="1" xfId="0" applyNumberFormat="1" applyFont="1" applyFill="1" applyBorder="1" applyAlignment="1" applyProtection="1">
      <alignment horizontal="right" vertical="center" wrapText="1"/>
    </xf>
    <xf numFmtId="0" fontId="1" fillId="0" borderId="0" xfId="0" applyFont="1" applyFill="1"/>
    <xf numFmtId="0" fontId="1" fillId="5" borderId="0" xfId="0" applyFont="1" applyFill="1"/>
    <xf numFmtId="0" fontId="23" fillId="0" borderId="0" xfId="0" applyFont="1" applyFill="1"/>
    <xf numFmtId="180" fontId="23" fillId="0" borderId="0" xfId="0" applyNumberFormat="1" applyFont="1" applyFill="1" applyAlignment="1">
      <alignment horizontal="center" vertical="center"/>
    </xf>
    <xf numFmtId="180" fontId="23" fillId="0" borderId="0" xfId="0" applyNumberFormat="1" applyFont="1" applyFill="1" applyAlignment="1">
      <alignment horizontal="center" vertical="center" wrapText="1"/>
    </xf>
    <xf numFmtId="0" fontId="26" fillId="0" borderId="0" xfId="0" applyFont="1" applyFill="1" applyBorder="1" applyAlignment="1">
      <alignment vertical="center"/>
    </xf>
    <xf numFmtId="180" fontId="37" fillId="0" borderId="0" xfId="0" applyNumberFormat="1" applyFont="1" applyFill="1" applyBorder="1" applyAlignment="1">
      <alignment horizontal="center" vertical="center"/>
    </xf>
    <xf numFmtId="180" fontId="23" fillId="0" borderId="0"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wrapText="1"/>
    </xf>
    <xf numFmtId="180" fontId="23" fillId="0" borderId="0" xfId="0" applyNumberFormat="1" applyFont="1" applyFill="1" applyBorder="1" applyAlignment="1">
      <alignment horizontal="center" vertical="center"/>
    </xf>
    <xf numFmtId="0" fontId="23" fillId="0" borderId="0" xfId="0" applyFont="1" applyFill="1" applyBorder="1" applyAlignment="1">
      <alignment horizontal="center" vertical="center"/>
    </xf>
    <xf numFmtId="0" fontId="23"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7" fillId="0" borderId="5" xfId="0" applyFont="1" applyFill="1" applyBorder="1" applyAlignment="1">
      <alignment horizontal="center" vertical="center"/>
    </xf>
    <xf numFmtId="0" fontId="10"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9" fillId="0" borderId="1" xfId="0" applyFont="1" applyFill="1" applyBorder="1" applyAlignment="1">
      <alignment horizontal="center" vertical="center"/>
    </xf>
    <xf numFmtId="0" fontId="39" fillId="5" borderId="1" xfId="0" applyFont="1" applyFill="1" applyBorder="1" applyAlignment="1" applyProtection="1">
      <alignment horizontal="center" vertical="center" wrapText="1"/>
    </xf>
    <xf numFmtId="0" fontId="2" fillId="0" borderId="0" xfId="1" applyNumberFormat="1" applyFont="1" applyFill="1" applyBorder="1" applyAlignment="1" applyProtection="1">
      <alignment horizontal="center" vertical="center"/>
    </xf>
    <xf numFmtId="0" fontId="1" fillId="0" borderId="1" xfId="0" applyFont="1" applyFill="1" applyBorder="1"/>
    <xf numFmtId="0" fontId="1" fillId="0" borderId="1" xfId="0" applyNumberFormat="1" applyFont="1" applyFill="1" applyBorder="1" applyAlignment="1" applyProtection="1">
      <alignment horizontal="center" vertical="center"/>
    </xf>
    <xf numFmtId="49" fontId="41" fillId="0" borderId="7" xfId="0" applyNumberFormat="1"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wrapText="1"/>
    </xf>
    <xf numFmtId="184" fontId="41" fillId="0" borderId="1" xfId="0" applyNumberFormat="1" applyFont="1" applyFill="1" applyBorder="1" applyAlignment="1">
      <alignment horizontal="center" vertical="center"/>
    </xf>
    <xf numFmtId="184" fontId="1" fillId="0" borderId="1" xfId="0" applyNumberFormat="1" applyFont="1" applyFill="1" applyBorder="1" applyAlignment="1">
      <alignment horizontal="center" vertical="center"/>
    </xf>
    <xf numFmtId="49" fontId="40" fillId="0" borderId="5" xfId="0" applyNumberFormat="1" applyFont="1" applyFill="1" applyBorder="1" applyAlignment="1">
      <alignment horizontal="center" vertical="center" wrapText="1"/>
    </xf>
    <xf numFmtId="2" fontId="42" fillId="0" borderId="1" xfId="0" applyNumberFormat="1" applyFont="1" applyFill="1" applyBorder="1" applyAlignment="1" applyProtection="1">
      <alignment horizontal="center" vertical="center" wrapText="1"/>
    </xf>
    <xf numFmtId="49" fontId="40" fillId="0" borderId="1" xfId="0" applyNumberFormat="1" applyFont="1" applyFill="1" applyBorder="1" applyAlignment="1">
      <alignment horizontal="center" vertical="center" wrapText="1"/>
    </xf>
    <xf numFmtId="49" fontId="43" fillId="0" borderId="1" xfId="0" applyNumberFormat="1" applyFont="1" applyFill="1" applyBorder="1" applyAlignment="1">
      <alignment horizontal="center" vertical="center" wrapText="1"/>
    </xf>
    <xf numFmtId="184" fontId="44" fillId="0" borderId="1" xfId="0" applyNumberFormat="1" applyFont="1" applyFill="1" applyBorder="1" applyAlignment="1">
      <alignment horizontal="center" vertical="center"/>
    </xf>
    <xf numFmtId="49" fontId="43" fillId="0" borderId="1" xfId="0" applyNumberFormat="1" applyFont="1" applyFill="1" applyBorder="1" applyAlignment="1">
      <alignment horizontal="center" vertical="center"/>
    </xf>
    <xf numFmtId="0" fontId="22" fillId="0" borderId="0" xfId="0" applyFont="1" applyFill="1"/>
    <xf numFmtId="0" fontId="22" fillId="5" borderId="0" xfId="0" applyFont="1" applyFill="1"/>
    <xf numFmtId="0" fontId="45" fillId="0" borderId="0" xfId="0" applyFont="1" applyFill="1" applyAlignment="1">
      <alignment horizontal="center"/>
    </xf>
    <xf numFmtId="0" fontId="22" fillId="0" borderId="1" xfId="11" applyFont="1" applyFill="1" applyBorder="1" applyAlignment="1">
      <alignment horizontal="center" vertical="center"/>
    </xf>
    <xf numFmtId="49" fontId="22" fillId="0" borderId="1" xfId="0" applyNumberFormat="1" applyFont="1" applyFill="1" applyBorder="1" applyAlignment="1">
      <alignment horizontal="center" vertical="center"/>
    </xf>
    <xf numFmtId="49" fontId="22" fillId="0" borderId="1" xfId="0" applyNumberFormat="1" applyFont="1" applyFill="1" applyBorder="1" applyAlignment="1">
      <alignment horizontal="center" vertical="center" wrapText="1"/>
    </xf>
    <xf numFmtId="184" fontId="22" fillId="0" borderId="1" xfId="0" applyNumberFormat="1" applyFont="1" applyFill="1" applyBorder="1" applyAlignment="1">
      <alignment horizontal="center" vertical="center"/>
    </xf>
    <xf numFmtId="181" fontId="22" fillId="0" borderId="1" xfId="0" applyNumberFormat="1" applyFont="1" applyFill="1" applyBorder="1" applyAlignment="1">
      <alignment horizontal="center" vertical="center"/>
    </xf>
    <xf numFmtId="0" fontId="2" fillId="5" borderId="1" xfId="0" applyFont="1" applyFill="1" applyBorder="1" applyAlignment="1">
      <alignment horizontal="center" vertical="center"/>
    </xf>
    <xf numFmtId="181" fontId="22" fillId="5" borderId="1" xfId="0" applyNumberFormat="1" applyFont="1" applyFill="1" applyBorder="1" applyAlignment="1">
      <alignment horizontal="center" vertical="center"/>
    </xf>
    <xf numFmtId="0" fontId="45" fillId="0" borderId="0" xfId="0" applyFont="1" applyFill="1"/>
    <xf numFmtId="49" fontId="22" fillId="0" borderId="5" xfId="0" applyNumberFormat="1" applyFont="1" applyFill="1" applyBorder="1" applyAlignment="1">
      <alignment horizontal="center" vertical="center"/>
    </xf>
    <xf numFmtId="0" fontId="46" fillId="0" borderId="1"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5" fillId="0" borderId="0" xfId="0" applyFont="1" applyFill="1" applyAlignment="1">
      <alignment horizontal="center" vertical="center"/>
    </xf>
    <xf numFmtId="49" fontId="40" fillId="0" borderId="1" xfId="0" applyNumberFormat="1" applyFont="1" applyFill="1" applyBorder="1" applyAlignment="1">
      <alignment horizontal="center" vertical="center"/>
    </xf>
    <xf numFmtId="49" fontId="40" fillId="0" borderId="5" xfId="0" applyNumberFormat="1" applyFont="1" applyFill="1" applyBorder="1" applyAlignment="1">
      <alignment horizontal="center" vertical="center"/>
    </xf>
    <xf numFmtId="49" fontId="40" fillId="0" borderId="1" xfId="0" applyNumberFormat="1" applyFont="1" applyFill="1" applyBorder="1" applyAlignment="1">
      <alignment horizontal="left" vertical="center"/>
    </xf>
    <xf numFmtId="49" fontId="40" fillId="3" borderId="1" xfId="0" applyNumberFormat="1" applyFont="1" applyFill="1" applyBorder="1" applyAlignment="1">
      <alignment horizontal="left" vertical="center" wrapText="1"/>
    </xf>
    <xf numFmtId="0" fontId="41" fillId="0" borderId="1" xfId="0" applyNumberFormat="1" applyFont="1" applyFill="1" applyBorder="1" applyAlignment="1">
      <alignment horizontal="center" vertical="center"/>
    </xf>
    <xf numFmtId="0" fontId="47" fillId="0" borderId="0" xfId="0" applyFont="1" applyFill="1"/>
    <xf numFmtId="49" fontId="43" fillId="0" borderId="5" xfId="0" applyNumberFormat="1" applyFont="1" applyFill="1" applyBorder="1" applyAlignment="1">
      <alignment horizontal="center" vertical="center"/>
    </xf>
    <xf numFmtId="49" fontId="43" fillId="0" borderId="1" xfId="0" applyNumberFormat="1" applyFont="1" applyFill="1" applyBorder="1" applyAlignment="1">
      <alignment horizontal="left" vertical="center"/>
    </xf>
    <xf numFmtId="49" fontId="43" fillId="0" borderId="5" xfId="0" applyNumberFormat="1" applyFont="1" applyFill="1" applyBorder="1" applyAlignment="1">
      <alignment horizontal="center" vertical="center" wrapText="1"/>
    </xf>
    <xf numFmtId="49" fontId="43" fillId="0" borderId="1" xfId="0" applyNumberFormat="1" applyFont="1" applyFill="1" applyBorder="1" applyAlignment="1">
      <alignment horizontal="left" vertical="center" wrapText="1"/>
    </xf>
    <xf numFmtId="49" fontId="43" fillId="3" borderId="1" xfId="0" applyNumberFormat="1" applyFont="1" applyFill="1" applyBorder="1" applyAlignment="1">
      <alignment horizontal="left" vertical="center" wrapText="1"/>
    </xf>
    <xf numFmtId="49" fontId="41" fillId="0" borderId="1" xfId="0" applyNumberFormat="1" applyFont="1" applyFill="1" applyBorder="1" applyAlignment="1">
      <alignment horizontal="center" vertical="center"/>
    </xf>
    <xf numFmtId="49" fontId="44" fillId="0" borderId="1" xfId="0" applyNumberFormat="1" applyFont="1" applyFill="1" applyBorder="1" applyAlignment="1">
      <alignment horizontal="center" vertical="center"/>
    </xf>
    <xf numFmtId="49" fontId="22" fillId="0" borderId="1" xfId="0" applyNumberFormat="1" applyFont="1" applyFill="1" applyBorder="1" applyAlignment="1">
      <alignment horizontal="left" vertical="center"/>
    </xf>
    <xf numFmtId="49" fontId="22" fillId="0" borderId="5" xfId="0" applyNumberFormat="1" applyFont="1" applyFill="1" applyBorder="1" applyAlignment="1">
      <alignment horizontal="left" vertical="center"/>
    </xf>
    <xf numFmtId="49" fontId="22" fillId="0" borderId="1" xfId="0" applyNumberFormat="1" applyFont="1" applyFill="1" applyBorder="1" applyAlignment="1">
      <alignment horizontal="left" vertical="center" wrapText="1"/>
    </xf>
    <xf numFmtId="0" fontId="47" fillId="0" borderId="0" xfId="0" applyFont="1" applyFill="1" applyAlignment="1">
      <alignment horizontal="center"/>
    </xf>
    <xf numFmtId="0" fontId="22" fillId="0" borderId="1" xfId="0" applyFont="1" applyFill="1" applyBorder="1" applyAlignment="1">
      <alignment horizontal="center" vertical="center" wrapText="1"/>
    </xf>
    <xf numFmtId="0" fontId="22" fillId="0" borderId="1" xfId="0" applyFont="1" applyFill="1" applyBorder="1"/>
    <xf numFmtId="180" fontId="1" fillId="0" borderId="0" xfId="0" applyNumberFormat="1" applyFont="1" applyFill="1"/>
    <xf numFmtId="0" fontId="23" fillId="0" borderId="0" xfId="0" applyFont="1" applyFill="1" applyAlignment="1">
      <alignment horizontal="center"/>
    </xf>
    <xf numFmtId="0" fontId="1" fillId="0" borderId="0" xfId="0" applyFont="1" applyFill="1" applyAlignment="1" applyProtection="1">
      <alignment vertical="center"/>
      <protection hidden="1"/>
    </xf>
    <xf numFmtId="0" fontId="1" fillId="0" borderId="0" xfId="0" applyFont="1" applyFill="1" applyAlignment="1" applyProtection="1">
      <alignment vertical="center" wrapText="1"/>
      <protection hidden="1"/>
    </xf>
    <xf numFmtId="0" fontId="1" fillId="0" borderId="9" xfId="0" applyFont="1" applyFill="1" applyBorder="1" applyAlignment="1" applyProtection="1">
      <alignment vertical="center"/>
      <protection hidden="1"/>
    </xf>
    <xf numFmtId="0" fontId="1" fillId="0" borderId="1" xfId="9" applyFont="1" applyFill="1" applyBorder="1" applyAlignment="1">
      <alignment horizontal="center" vertical="center" wrapText="1"/>
    </xf>
    <xf numFmtId="181" fontId="1" fillId="0" borderId="1" xfId="10" applyNumberFormat="1" applyFont="1" applyFill="1" applyBorder="1" applyAlignment="1">
      <alignment horizontal="center" vertical="center" wrapText="1"/>
    </xf>
    <xf numFmtId="10" fontId="1" fillId="0" borderId="1" xfId="10" applyNumberFormat="1" applyFont="1" applyFill="1" applyBorder="1" applyAlignment="1">
      <alignment horizontal="center" vertical="center" wrapText="1"/>
    </xf>
    <xf numFmtId="0" fontId="1" fillId="0" borderId="0" xfId="0" applyFont="1" applyFill="1" applyAlignment="1">
      <alignment horizontal="center"/>
    </xf>
    <xf numFmtId="49" fontId="1" fillId="0" borderId="5" xfId="0" applyNumberFormat="1" applyFont="1" applyFill="1" applyBorder="1" applyAlignment="1">
      <alignment horizontal="center" vertical="center" wrapText="1"/>
    </xf>
    <xf numFmtId="180" fontId="40" fillId="0" borderId="1" xfId="0" applyNumberFormat="1" applyFont="1" applyFill="1" applyBorder="1" applyAlignment="1">
      <alignment horizontal="center" vertical="center"/>
    </xf>
    <xf numFmtId="180" fontId="40" fillId="5" borderId="1" xfId="0" applyNumberFormat="1" applyFont="1" applyFill="1" applyBorder="1" applyAlignment="1">
      <alignment horizontal="center" vertical="center"/>
    </xf>
    <xf numFmtId="181" fontId="1" fillId="0" borderId="1" xfId="6" applyNumberFormat="1" applyFont="1" applyFill="1" applyBorder="1" applyAlignment="1">
      <alignment horizontal="center" vertical="center" wrapText="1"/>
    </xf>
    <xf numFmtId="0" fontId="1" fillId="0" borderId="3" xfId="10" applyFont="1" applyFill="1" applyBorder="1" applyAlignment="1">
      <alignment vertical="center" wrapText="1"/>
    </xf>
    <xf numFmtId="9" fontId="1" fillId="0" borderId="1" xfId="10" applyNumberFormat="1" applyFont="1" applyFill="1" applyBorder="1" applyAlignment="1">
      <alignment horizontal="center" vertical="center" wrapText="1"/>
    </xf>
    <xf numFmtId="0" fontId="1" fillId="0" borderId="0" xfId="0" applyFont="1" applyFill="1" applyAlignment="1">
      <alignment horizontal="center" vertical="center" wrapText="1"/>
    </xf>
    <xf numFmtId="2"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 fontId="7" fillId="0" borderId="0" xfId="0" applyNumberFormat="1" applyFont="1" applyFill="1" applyAlignment="1">
      <alignment horizontal="center" vertical="center" wrapText="1"/>
    </xf>
    <xf numFmtId="0" fontId="37" fillId="0" borderId="0" xfId="0" applyFont="1" applyFill="1" applyAlignment="1"/>
    <xf numFmtId="0" fontId="0" fillId="0" borderId="0" xfId="0" applyAlignment="1"/>
    <xf numFmtId="0" fontId="50" fillId="0" borderId="0" xfId="0" applyFont="1" applyFill="1" applyBorder="1" applyAlignment="1">
      <alignment horizontal="center" vertical="center"/>
    </xf>
    <xf numFmtId="0" fontId="23" fillId="0" borderId="0" xfId="0" applyFont="1" applyFill="1" applyBorder="1" applyAlignment="1">
      <alignment horizontal="center" vertical="center" wrapText="1"/>
    </xf>
    <xf numFmtId="0" fontId="51" fillId="0" borderId="0" xfId="0" applyFont="1" applyFill="1" applyBorder="1" applyAlignment="1">
      <alignment horizontal="center" vertical="center" wrapText="1"/>
    </xf>
    <xf numFmtId="0" fontId="51" fillId="0" borderId="0" xfId="0" applyFont="1" applyFill="1" applyBorder="1" applyAlignment="1">
      <alignment horizontal="center" vertical="center"/>
    </xf>
    <xf numFmtId="0" fontId="23" fillId="0" borderId="0" xfId="0" applyFont="1" applyFill="1" applyBorder="1" applyAlignment="1">
      <alignment horizontal="center"/>
    </xf>
    <xf numFmtId="0" fontId="23" fillId="0" borderId="0" xfId="0" applyFont="1" applyFill="1" applyBorder="1" applyAlignment="1"/>
    <xf numFmtId="0" fontId="52" fillId="0" borderId="1" xfId="0" applyFont="1" applyFill="1" applyBorder="1" applyAlignment="1">
      <alignment horizontal="center" vertical="center" wrapText="1"/>
    </xf>
    <xf numFmtId="0" fontId="7" fillId="0" borderId="1" xfId="8" applyNumberFormat="1" applyFont="1" applyFill="1" applyBorder="1" applyAlignment="1">
      <alignment horizontal="center" vertical="center" wrapText="1"/>
    </xf>
    <xf numFmtId="0" fontId="1" fillId="0" borderId="1" xfId="8" applyNumberFormat="1" applyFont="1" applyFill="1" applyBorder="1" applyAlignment="1">
      <alignment horizontal="center" vertical="center" wrapText="1"/>
    </xf>
    <xf numFmtId="0" fontId="7" fillId="0" borderId="1" xfId="8"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50" fillId="0" borderId="1" xfId="0" applyFont="1" applyFill="1" applyBorder="1" applyAlignment="1">
      <alignment horizontal="center" vertical="center"/>
    </xf>
    <xf numFmtId="0" fontId="50"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8" applyNumberFormat="1" applyFont="1" applyFill="1" applyBorder="1" applyAlignment="1">
      <alignment vertical="center" wrapText="1"/>
    </xf>
    <xf numFmtId="0" fontId="1" fillId="4"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4" borderId="5" xfId="0" applyFont="1" applyFill="1" applyBorder="1" applyAlignment="1">
      <alignment horizontal="center" vertical="center"/>
    </xf>
    <xf numFmtId="0" fontId="0" fillId="4" borderId="1" xfId="0"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Fill="1" applyAlignment="1" applyProtection="1">
      <alignment horizontal="center" vertical="center"/>
    </xf>
    <xf numFmtId="0" fontId="1" fillId="0" borderId="0" xfId="0" applyFont="1" applyFill="1" applyAlignment="1" applyProtection="1">
      <alignment horizontal="center" vertical="center" wrapText="1"/>
    </xf>
    <xf numFmtId="182" fontId="1" fillId="0" borderId="0" xfId="0" applyNumberFormat="1" applyFont="1" applyFill="1" applyAlignment="1" applyProtection="1">
      <alignment horizontal="center" vertical="center"/>
    </xf>
    <xf numFmtId="49" fontId="1" fillId="0" borderId="1" xfId="12" applyNumberFormat="1" applyFont="1" applyFill="1" applyBorder="1" applyAlignment="1" applyProtection="1">
      <alignment horizontal="center" vertical="center" wrapText="1"/>
      <protection locked="0"/>
    </xf>
    <xf numFmtId="182" fontId="7" fillId="0" borderId="1" xfId="0" applyNumberFormat="1" applyFont="1" applyFill="1" applyBorder="1" applyAlignment="1" applyProtection="1">
      <alignment horizontal="center" vertical="center" wrapText="1"/>
    </xf>
    <xf numFmtId="182" fontId="1" fillId="0" borderId="1" xfId="12" applyNumberFormat="1" applyFont="1" applyFill="1" applyBorder="1" applyAlignment="1" applyProtection="1">
      <alignment horizontal="center" vertical="center" wrapText="1"/>
      <protection locked="0"/>
    </xf>
    <xf numFmtId="182" fontId="1" fillId="0" borderId="1" xfId="0" applyNumberFormat="1" applyFont="1" applyFill="1" applyBorder="1" applyAlignment="1">
      <alignment horizontal="center" vertical="center" wrapText="1"/>
    </xf>
    <xf numFmtId="20" fontId="7" fillId="0" borderId="1" xfId="0" applyNumberFormat="1"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182" fontId="1" fillId="0" borderId="1" xfId="0" applyNumberFormat="1"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13" fillId="0" borderId="1" xfId="0" applyFont="1" applyFill="1" applyBorder="1" applyAlignment="1">
      <alignment horizontal="center" vertical="center"/>
    </xf>
    <xf numFmtId="180" fontId="1" fillId="0" borderId="1" xfId="0" applyNumberFormat="1" applyFont="1" applyFill="1" applyBorder="1" applyAlignment="1" applyProtection="1">
      <alignment horizontal="center" vertical="center"/>
    </xf>
    <xf numFmtId="0" fontId="1" fillId="0" borderId="3" xfId="12" applyNumberFormat="1" applyFont="1" applyFill="1" applyBorder="1" applyAlignment="1" applyProtection="1">
      <alignment horizontal="center" vertical="center" wrapText="1"/>
      <protection locked="0"/>
    </xf>
    <xf numFmtId="49" fontId="1" fillId="0" borderId="3" xfId="12" applyNumberFormat="1" applyFont="1" applyFill="1" applyBorder="1" applyAlignment="1" applyProtection="1">
      <alignment horizontal="center" vertical="center" wrapText="1"/>
      <protection locked="0"/>
    </xf>
    <xf numFmtId="0" fontId="1" fillId="0" borderId="2" xfId="12" applyNumberFormat="1" applyFont="1" applyFill="1" applyBorder="1" applyAlignment="1" applyProtection="1">
      <alignment horizontal="center" vertical="center" wrapText="1"/>
      <protection locked="0"/>
    </xf>
    <xf numFmtId="0" fontId="53" fillId="0" borderId="0" xfId="0" applyFont="1" applyFill="1" applyAlignment="1">
      <alignment horizontal="center" vertical="center"/>
    </xf>
    <xf numFmtId="0" fontId="0" fillId="0" borderId="0" xfId="0" applyFill="1" applyAlignment="1">
      <alignment horizontal="center" vertical="center"/>
    </xf>
    <xf numFmtId="0" fontId="53" fillId="0" borderId="1" xfId="0" applyFont="1" applyFill="1" applyBorder="1" applyAlignment="1">
      <alignment horizontal="center" vertical="center"/>
    </xf>
    <xf numFmtId="0" fontId="54" fillId="0" borderId="1" xfId="8" applyNumberFormat="1" applyFont="1" applyFill="1" applyBorder="1" applyAlignment="1">
      <alignment horizontal="center" vertical="center"/>
    </xf>
    <xf numFmtId="0" fontId="26" fillId="0" borderId="0" xfId="0" applyFont="1" applyFill="1" applyAlignment="1">
      <alignment horizontal="center" vertical="center"/>
    </xf>
    <xf numFmtId="0" fontId="26" fillId="0" borderId="9" xfId="0" applyFont="1" applyFill="1" applyBorder="1" applyAlignment="1">
      <alignment vertical="center"/>
    </xf>
    <xf numFmtId="0" fontId="64" fillId="0" borderId="0" xfId="0" applyFont="1" applyAlignment="1">
      <alignment vertical="center"/>
    </xf>
    <xf numFmtId="0" fontId="65" fillId="0" borderId="0" xfId="0" applyFont="1" applyAlignment="1">
      <alignment vertical="center"/>
    </xf>
    <xf numFmtId="0" fontId="66" fillId="0" borderId="0" xfId="0" applyFont="1"/>
    <xf numFmtId="0" fontId="23" fillId="0" borderId="12"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63" fillId="0" borderId="0" xfId="0" applyFont="1" applyFill="1" applyAlignment="1">
      <alignment horizontal="center" vertical="center" wrapText="1"/>
    </xf>
    <xf numFmtId="0" fontId="67" fillId="0" borderId="0" xfId="0" applyFont="1" applyFill="1" applyAlignment="1">
      <alignment horizontal="center" vertical="center" wrapText="1"/>
    </xf>
    <xf numFmtId="0" fontId="30" fillId="0" borderId="0" xfId="0" applyFont="1" applyFill="1" applyAlignment="1">
      <alignment horizontal="left" vertical="center"/>
    </xf>
    <xf numFmtId="0" fontId="23" fillId="0" borderId="11" xfId="0" applyFont="1" applyFill="1" applyBorder="1" applyAlignment="1">
      <alignment horizontal="left" vertical="center"/>
    </xf>
    <xf numFmtId="0" fontId="68" fillId="0" borderId="11" xfId="0" applyFont="1" applyBorder="1" applyAlignment="1">
      <alignment horizontal="center" vertical="center" wrapText="1"/>
    </xf>
    <xf numFmtId="0" fontId="68" fillId="9" borderId="11" xfId="0" applyFont="1" applyFill="1" applyBorder="1" applyAlignment="1" applyProtection="1">
      <alignment horizontal="center" vertical="center" wrapText="1"/>
      <protection locked="0"/>
    </xf>
    <xf numFmtId="0" fontId="68" fillId="0" borderId="11" xfId="0" applyFont="1" applyBorder="1" applyAlignment="1" applyProtection="1">
      <alignment horizontal="center" vertical="center" wrapText="1"/>
      <protection locked="0"/>
    </xf>
    <xf numFmtId="0" fontId="69" fillId="0" borderId="11" xfId="0" applyFont="1" applyBorder="1" applyAlignment="1">
      <alignment horizontal="center" vertical="center" wrapText="1"/>
    </xf>
    <xf numFmtId="2" fontId="68" fillId="0" borderId="11" xfId="0" applyNumberFormat="1" applyFont="1" applyBorder="1" applyAlignment="1">
      <alignment horizontal="center" vertical="center" wrapText="1"/>
    </xf>
    <xf numFmtId="0" fontId="69" fillId="9" borderId="11" xfId="0" applyFont="1" applyFill="1" applyBorder="1" applyAlignment="1">
      <alignment horizontal="left" vertical="center" wrapText="1"/>
    </xf>
    <xf numFmtId="0" fontId="69" fillId="0" borderId="11" xfId="0" applyFont="1" applyBorder="1" applyAlignment="1">
      <alignment horizontal="left" vertical="center" wrapText="1"/>
    </xf>
    <xf numFmtId="183" fontId="69" fillId="0" borderId="11" xfId="16" applyNumberFormat="1" applyFont="1" applyBorder="1" applyAlignment="1">
      <alignment horizontal="left" vertical="center" wrapText="1"/>
    </xf>
    <xf numFmtId="0" fontId="69" fillId="9" borderId="11" xfId="0" applyFont="1" applyFill="1" applyBorder="1" applyAlignment="1">
      <alignment horizontal="center" vertical="center" wrapText="1"/>
    </xf>
    <xf numFmtId="0" fontId="69" fillId="5" borderId="11" xfId="0" applyFont="1" applyFill="1" applyBorder="1" applyAlignment="1">
      <alignment horizontal="center" vertical="center" wrapText="1"/>
    </xf>
    <xf numFmtId="0" fontId="62" fillId="0" borderId="0" xfId="0" applyFont="1"/>
    <xf numFmtId="9" fontId="69" fillId="5" borderId="11" xfId="0" applyNumberFormat="1" applyFont="1" applyFill="1" applyBorder="1" applyAlignment="1">
      <alignment horizontal="center" vertical="center" wrapText="1"/>
    </xf>
    <xf numFmtId="0" fontId="22" fillId="0" borderId="1" xfId="0" applyFont="1" applyFill="1" applyBorder="1" applyAlignment="1">
      <alignment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182" fontId="7" fillId="0" borderId="1" xfId="0" applyNumberFormat="1" applyFont="1" applyFill="1" applyBorder="1" applyAlignment="1" applyProtection="1">
      <alignment horizontal="center" vertical="center"/>
    </xf>
    <xf numFmtId="49" fontId="1" fillId="0" borderId="3" xfId="12" applyNumberFormat="1" applyFont="1" applyFill="1" applyBorder="1" applyAlignment="1" applyProtection="1">
      <alignment horizontal="center" vertical="center" wrapText="1"/>
      <protection locked="0"/>
    </xf>
    <xf numFmtId="49" fontId="1" fillId="0" borderId="4" xfId="12" applyNumberFormat="1" applyFont="1" applyFill="1" applyBorder="1" applyAlignment="1" applyProtection="1">
      <alignment horizontal="center" vertical="center" wrapText="1"/>
      <protection locked="0"/>
    </xf>
    <xf numFmtId="0" fontId="1" fillId="0" borderId="3" xfId="12" applyNumberFormat="1" applyFont="1" applyFill="1" applyBorder="1" applyAlignment="1" applyProtection="1">
      <alignment horizontal="center" vertical="center" wrapText="1"/>
      <protection locked="0"/>
    </xf>
    <xf numFmtId="0" fontId="1" fillId="0" borderId="4" xfId="12"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xf>
    <xf numFmtId="0" fontId="1" fillId="0" borderId="2" xfId="12" applyNumberFormat="1" applyFont="1" applyFill="1" applyBorder="1" applyAlignment="1" applyProtection="1">
      <alignment horizontal="center" vertical="center" wrapText="1"/>
      <protection locked="0"/>
    </xf>
    <xf numFmtId="20" fontId="7"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xf>
    <xf numFmtId="182" fontId="7" fillId="0" borderId="1" xfId="0" applyNumberFormat="1" applyFont="1" applyFill="1" applyBorder="1" applyAlignment="1" applyProtection="1">
      <alignment horizontal="center" vertical="center" wrapText="1"/>
    </xf>
    <xf numFmtId="49" fontId="1" fillId="0" borderId="1" xfId="12" applyNumberFormat="1" applyFont="1" applyFill="1" applyBorder="1" applyAlignment="1" applyProtection="1">
      <alignment horizontal="center" vertical="center" wrapText="1"/>
      <protection locked="0"/>
    </xf>
    <xf numFmtId="0" fontId="1" fillId="0" borderId="1" xfId="12"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0" fontId="1" fillId="0" borderId="3" xfId="8" applyNumberFormat="1" applyFont="1" applyFill="1" applyBorder="1" applyAlignment="1">
      <alignment horizontal="center" vertical="center" wrapText="1"/>
    </xf>
    <xf numFmtId="0" fontId="1" fillId="0" borderId="4" xfId="8" applyNumberFormat="1" applyFont="1" applyFill="1" applyBorder="1" applyAlignment="1">
      <alignment horizontal="center" vertical="center" wrapText="1"/>
    </xf>
    <xf numFmtId="0" fontId="1" fillId="0" borderId="2" xfId="8"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8"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8" applyNumberFormat="1" applyFont="1" applyFill="1" applyBorder="1" applyAlignment="1">
      <alignment horizontal="center" vertical="center" wrapText="1"/>
    </xf>
    <xf numFmtId="0" fontId="1" fillId="4" borderId="4" xfId="8" applyNumberFormat="1" applyFont="1" applyFill="1" applyBorder="1" applyAlignment="1">
      <alignment horizontal="center" vertical="center" wrapText="1"/>
    </xf>
    <xf numFmtId="0" fontId="1" fillId="4" borderId="2" xfId="8"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52" fillId="0" borderId="1" xfId="0"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1" fontId="48" fillId="0" borderId="0" xfId="0" applyNumberFormat="1" applyFont="1" applyFill="1" applyAlignment="1">
      <alignment horizontal="center" vertical="center" wrapText="1"/>
    </xf>
    <xf numFmtId="1" fontId="49"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181" fontId="1" fillId="0" borderId="3" xfId="10" applyNumberFormat="1" applyFont="1" applyFill="1" applyBorder="1" applyAlignment="1">
      <alignment horizontal="center" vertical="center" wrapText="1"/>
    </xf>
    <xf numFmtId="181" fontId="1" fillId="0" borderId="2" xfId="1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30" fillId="0" borderId="0" xfId="0" applyFont="1" applyFill="1" applyAlignment="1">
      <alignment horizontal="center"/>
    </xf>
    <xf numFmtId="0" fontId="1" fillId="0" borderId="1" xfId="9"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11" applyFont="1" applyFill="1" applyBorder="1" applyAlignment="1">
      <alignment horizontal="center" vertical="center" wrapText="1"/>
    </xf>
    <xf numFmtId="49" fontId="22" fillId="0" borderId="5" xfId="0" applyNumberFormat="1" applyFont="1" applyFill="1" applyBorder="1" applyAlignment="1">
      <alignment horizontal="center" vertical="center"/>
    </xf>
    <xf numFmtId="49" fontId="22" fillId="0" borderId="8" xfId="0" applyNumberFormat="1" applyFont="1" applyFill="1" applyBorder="1" applyAlignment="1">
      <alignment horizontal="center" vertical="center"/>
    </xf>
    <xf numFmtId="0" fontId="22" fillId="0" borderId="1" xfId="11" applyFont="1" applyFill="1" applyBorder="1" applyAlignment="1">
      <alignment horizontal="center" vertical="center"/>
    </xf>
    <xf numFmtId="49" fontId="22"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49" fontId="22" fillId="0" borderId="7" xfId="0" applyNumberFormat="1" applyFont="1" applyFill="1" applyBorder="1" applyAlignment="1">
      <alignment horizontal="center" vertical="center"/>
    </xf>
    <xf numFmtId="0" fontId="22" fillId="0" borderId="1" xfId="0" applyFont="1" applyFill="1" applyBorder="1" applyAlignment="1">
      <alignment horizontal="center" vertical="center"/>
    </xf>
    <xf numFmtId="0" fontId="45" fillId="0" borderId="0" xfId="0" applyFont="1" applyFill="1" applyAlignment="1">
      <alignment horizontal="center"/>
    </xf>
    <xf numFmtId="0" fontId="22" fillId="0" borderId="5" xfId="0" applyFont="1" applyFill="1" applyBorder="1" applyAlignment="1">
      <alignment horizontal="center" vertical="center"/>
    </xf>
    <xf numFmtId="0" fontId="22" fillId="0" borderId="7"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5" xfId="0" applyFont="1" applyFill="1" applyBorder="1" applyAlignment="1">
      <alignment horizontal="center"/>
    </xf>
    <xf numFmtId="0" fontId="22" fillId="0" borderId="7" xfId="0" applyFont="1" applyFill="1" applyBorder="1" applyAlignment="1">
      <alignment horizontal="center"/>
    </xf>
    <xf numFmtId="0" fontId="22" fillId="0" borderId="3" xfId="0" applyFont="1" applyFill="1" applyBorder="1" applyAlignment="1">
      <alignment horizontal="center" vertical="center"/>
    </xf>
    <xf numFmtId="0" fontId="22" fillId="0" borderId="4" xfId="0" applyFont="1" applyFill="1" applyBorder="1" applyAlignment="1">
      <alignment horizontal="center" vertical="center"/>
    </xf>
    <xf numFmtId="49" fontId="41" fillId="0" borderId="7" xfId="0" applyNumberFormat="1" applyFont="1" applyFill="1" applyBorder="1" applyAlignment="1">
      <alignment horizontal="center" vertical="center"/>
    </xf>
    <xf numFmtId="49" fontId="41" fillId="0" borderId="5" xfId="0" applyNumberFormat="1" applyFont="1" applyFill="1" applyBorder="1" applyAlignment="1">
      <alignment horizontal="center" vertical="center"/>
    </xf>
    <xf numFmtId="49" fontId="44" fillId="0" borderId="5" xfId="0" applyNumberFormat="1" applyFont="1" applyFill="1" applyBorder="1" applyAlignment="1">
      <alignment horizontal="left" vertical="center"/>
    </xf>
    <xf numFmtId="49" fontId="44" fillId="0" borderId="7" xfId="0" applyNumberFormat="1" applyFont="1" applyFill="1" applyBorder="1" applyAlignment="1">
      <alignment horizontal="left" vertical="center"/>
    </xf>
    <xf numFmtId="0" fontId="43" fillId="0" borderId="1" xfId="0" applyFont="1" applyFill="1" applyBorder="1" applyAlignment="1">
      <alignment horizontal="center"/>
    </xf>
    <xf numFmtId="0" fontId="40" fillId="0" borderId="3" xfId="11" applyFont="1" applyFill="1" applyBorder="1" applyAlignment="1">
      <alignment horizontal="center" vertical="center"/>
    </xf>
    <xf numFmtId="0" fontId="41" fillId="0" borderId="2" xfId="11" applyFont="1" applyFill="1" applyBorder="1" applyAlignment="1">
      <alignment horizontal="center" vertical="center"/>
    </xf>
    <xf numFmtId="0" fontId="23" fillId="0" borderId="1" xfId="0" applyFont="1" applyFill="1" applyBorder="1" applyAlignment="1">
      <alignment horizontal="center" vertical="center"/>
    </xf>
    <xf numFmtId="0" fontId="40" fillId="0" borderId="5" xfId="11" applyFont="1" applyFill="1" applyBorder="1" applyAlignment="1">
      <alignment horizontal="center" vertical="center" wrapText="1"/>
    </xf>
    <xf numFmtId="0" fontId="41" fillId="0" borderId="8" xfId="11" applyFont="1" applyFill="1" applyBorder="1" applyAlignment="1">
      <alignment horizontal="center" vertical="center" wrapText="1"/>
    </xf>
    <xf numFmtId="49" fontId="41" fillId="0" borderId="8" xfId="0" applyNumberFormat="1" applyFont="1" applyFill="1" applyBorder="1" applyAlignment="1">
      <alignment horizontal="center" vertical="center"/>
    </xf>
    <xf numFmtId="0" fontId="21" fillId="0" borderId="5" xfId="0" applyFont="1" applyFill="1" applyBorder="1" applyAlignment="1">
      <alignment horizontal="center"/>
    </xf>
    <xf numFmtId="0" fontId="21" fillId="0" borderId="7" xfId="0" applyFont="1" applyFill="1" applyBorder="1" applyAlignment="1">
      <alignment horizontal="center"/>
    </xf>
    <xf numFmtId="0" fontId="21" fillId="0" borderId="8" xfId="0" applyFont="1" applyFill="1" applyBorder="1" applyAlignment="1">
      <alignment horizontal="center"/>
    </xf>
    <xf numFmtId="0" fontId="40" fillId="0" borderId="5" xfId="11" applyFont="1" applyFill="1" applyBorder="1" applyAlignment="1">
      <alignment horizontal="center" vertical="center"/>
    </xf>
    <xf numFmtId="0" fontId="41" fillId="0" borderId="8" xfId="11" applyFont="1" applyFill="1" applyBorder="1" applyAlignment="1">
      <alignment horizontal="center" vertical="center"/>
    </xf>
    <xf numFmtId="0" fontId="40" fillId="0" borderId="1" xfId="0" applyFont="1" applyFill="1" applyBorder="1" applyAlignment="1">
      <alignment horizontal="center"/>
    </xf>
    <xf numFmtId="0" fontId="21" fillId="0" borderId="7" xfId="0" applyFont="1" applyFill="1" applyBorder="1" applyAlignment="1">
      <alignment horizontal="center" vertical="center"/>
    </xf>
    <xf numFmtId="0" fontId="40" fillId="0" borderId="5" xfId="0" applyFont="1" applyFill="1" applyBorder="1" applyAlignment="1">
      <alignment horizontal="center"/>
    </xf>
    <xf numFmtId="0" fontId="40" fillId="0" borderId="7" xfId="0" applyFont="1" applyFill="1" applyBorder="1" applyAlignment="1">
      <alignment horizontal="center"/>
    </xf>
    <xf numFmtId="0" fontId="23" fillId="0" borderId="1" xfId="0" applyFont="1" applyFill="1" applyBorder="1" applyAlignment="1">
      <alignment horizontal="center" vertical="center" wrapText="1"/>
    </xf>
    <xf numFmtId="180"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180" fontId="30" fillId="0" borderId="0" xfId="0" applyNumberFormat="1" applyFont="1" applyFill="1" applyAlignment="1">
      <alignment horizontal="center" vertical="center"/>
    </xf>
    <xf numFmtId="0" fontId="23" fillId="0" borderId="5" xfId="0" applyFont="1" applyFill="1" applyBorder="1" applyAlignment="1">
      <alignment horizontal="center" vertical="center" wrapText="1"/>
    </xf>
    <xf numFmtId="0" fontId="23" fillId="0" borderId="8" xfId="0" applyFont="1" applyFill="1" applyBorder="1" applyAlignment="1">
      <alignment vertical="center" wrapText="1"/>
    </xf>
    <xf numFmtId="0" fontId="23"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83" fontId="1" fillId="0" borderId="1" xfId="2" applyNumberFormat="1" applyFont="1" applyFill="1" applyBorder="1" applyAlignment="1">
      <alignment horizontal="center" vertical="center" wrapText="1"/>
    </xf>
    <xf numFmtId="183" fontId="1" fillId="0" borderId="3" xfId="2" applyNumberFormat="1" applyFont="1" applyFill="1" applyBorder="1" applyAlignment="1">
      <alignment horizontal="center" vertical="center" wrapText="1"/>
    </xf>
    <xf numFmtId="183" fontId="1" fillId="0" borderId="2" xfId="2" applyNumberFormat="1" applyFont="1" applyFill="1" applyBorder="1" applyAlignment="1">
      <alignment horizontal="center" vertical="center" wrapText="1"/>
    </xf>
    <xf numFmtId="0" fontId="35" fillId="0" borderId="1" xfId="0" applyFont="1" applyFill="1" applyBorder="1" applyAlignment="1">
      <alignment horizontal="center" vertical="center"/>
    </xf>
    <xf numFmtId="0" fontId="21" fillId="0" borderId="1" xfId="0" applyFont="1" applyFill="1" applyBorder="1" applyAlignment="1">
      <alignment horizontal="center" vertical="center"/>
    </xf>
    <xf numFmtId="183" fontId="7" fillId="0" borderId="1" xfId="2" applyNumberFormat="1" applyFont="1" applyFill="1" applyBorder="1" applyAlignment="1">
      <alignment horizontal="center" vertical="center" wrapText="1"/>
    </xf>
    <xf numFmtId="183" fontId="33" fillId="0" borderId="1" xfId="2" applyNumberFormat="1" applyFont="1" applyFill="1" applyBorder="1" applyAlignment="1">
      <alignment horizontal="center" vertical="center" wrapText="1"/>
    </xf>
    <xf numFmtId="183" fontId="1" fillId="0" borderId="8" xfId="2" applyNumberFormat="1" applyFont="1" applyFill="1" applyBorder="1" applyAlignment="1">
      <alignment horizontal="center" vertical="center" wrapText="1"/>
    </xf>
    <xf numFmtId="182" fontId="1" fillId="0" borderId="1" xfId="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30" fillId="0" borderId="0" xfId="0" applyFont="1" applyFill="1" applyAlignment="1">
      <alignment horizontal="center" vertical="center"/>
    </xf>
    <xf numFmtId="0" fontId="26" fillId="0" borderId="0" xfId="0" applyFont="1" applyFill="1" applyAlignment="1">
      <alignment horizontal="left" vertical="top"/>
    </xf>
    <xf numFmtId="0" fontId="1" fillId="0" borderId="1" xfId="5" applyFont="1" applyFill="1" applyBorder="1" applyAlignment="1">
      <alignment horizontal="center" vertical="center" wrapText="1"/>
    </xf>
    <xf numFmtId="0" fontId="31" fillId="0" borderId="1" xfId="5" applyFont="1" applyFill="1" applyBorder="1" applyAlignment="1">
      <alignment horizontal="center" vertical="center" wrapText="1"/>
    </xf>
    <xf numFmtId="0" fontId="24" fillId="0" borderId="0" xfId="0" applyFont="1" applyFill="1" applyAlignment="1">
      <alignment horizontal="center" vertical="center"/>
    </xf>
    <xf numFmtId="0" fontId="25" fillId="0" borderId="0" xfId="0" applyFont="1" applyFill="1" applyAlignment="1">
      <alignment horizontal="center" vertical="center"/>
    </xf>
    <xf numFmtId="0" fontId="18" fillId="0" borderId="1" xfId="0" applyFont="1" applyFill="1" applyBorder="1" applyAlignment="1">
      <alignment horizontal="center" vertical="center"/>
    </xf>
    <xf numFmtId="0" fontId="28" fillId="0" borderId="5" xfId="0" applyFont="1" applyFill="1" applyBorder="1" applyAlignment="1" applyProtection="1">
      <alignment horizontal="center" vertical="center" wrapText="1"/>
      <protection locked="0"/>
    </xf>
    <xf numFmtId="0" fontId="28" fillId="0" borderId="8" xfId="0" applyFont="1" applyFill="1" applyBorder="1" applyAlignment="1" applyProtection="1">
      <alignment horizontal="center" vertical="center" wrapText="1"/>
      <protection locked="0"/>
    </xf>
    <xf numFmtId="180" fontId="18" fillId="0" borderId="1" xfId="0" applyNumberFormat="1" applyFont="1" applyFill="1" applyBorder="1" applyAlignment="1">
      <alignment horizontal="center" vertical="center"/>
    </xf>
    <xf numFmtId="181" fontId="16" fillId="0" borderId="1" xfId="7" applyNumberFormat="1" applyFont="1" applyBorder="1" applyAlignment="1" applyProtection="1">
      <alignment horizontal="center" vertical="center" wrapText="1"/>
    </xf>
    <xf numFmtId="0" fontId="0" fillId="5" borderId="5" xfId="0" applyFill="1" applyBorder="1" applyAlignment="1" applyProtection="1">
      <alignment horizontal="center" vertical="center" wrapText="1"/>
    </xf>
    <xf numFmtId="0" fontId="0" fillId="5" borderId="7" xfId="0" applyFill="1" applyBorder="1" applyAlignment="1" applyProtection="1">
      <alignment horizontal="center" vertical="center" wrapText="1"/>
    </xf>
    <xf numFmtId="0" fontId="20" fillId="5" borderId="5" xfId="0" applyFont="1" applyFill="1" applyBorder="1" applyAlignment="1" applyProtection="1">
      <alignment horizontal="center" vertical="center"/>
    </xf>
    <xf numFmtId="0" fontId="20" fillId="5" borderId="8" xfId="0" applyFont="1" applyFill="1" applyBorder="1" applyAlignment="1" applyProtection="1">
      <alignment horizontal="center" vertical="center"/>
    </xf>
    <xf numFmtId="0" fontId="10" fillId="0" borderId="1" xfId="0" applyFont="1" applyFill="1" applyBorder="1" applyAlignment="1">
      <alignment horizontal="center" vertical="center"/>
    </xf>
    <xf numFmtId="49" fontId="22" fillId="0" borderId="5" xfId="0" applyNumberFormat="1" applyFont="1" applyFill="1" applyBorder="1" applyAlignment="1">
      <alignment vertical="center" wrapText="1"/>
    </xf>
    <xf numFmtId="49" fontId="22" fillId="0" borderId="5" xfId="0" applyNumberFormat="1" applyFont="1" applyFill="1" applyBorder="1" applyAlignment="1">
      <alignment vertical="center"/>
    </xf>
    <xf numFmtId="49" fontId="22" fillId="5" borderId="5" xfId="0" applyNumberFormat="1" applyFont="1" applyFill="1" applyBorder="1" applyAlignment="1">
      <alignment vertical="center"/>
    </xf>
    <xf numFmtId="49" fontId="22" fillId="5" borderId="5" xfId="0" applyNumberFormat="1" applyFont="1" applyFill="1" applyBorder="1" applyAlignment="1">
      <alignment vertical="center" wrapText="1"/>
    </xf>
    <xf numFmtId="49" fontId="22" fillId="5" borderId="1" xfId="0" applyNumberFormat="1" applyFont="1" applyFill="1" applyBorder="1" applyAlignment="1">
      <alignment horizontal="center" vertical="center"/>
    </xf>
    <xf numFmtId="0" fontId="22" fillId="5" borderId="1" xfId="0" applyFont="1" applyFill="1" applyBorder="1" applyAlignment="1">
      <alignment horizontal="center" vertical="center"/>
    </xf>
  </cellXfs>
  <cellStyles count="17">
    <cellStyle name="s]_x000d__x000a_load=_x000d__x000a_run=_x000d__x000a_NullPort=None_x000d__x000a_device=HP LaserJet 4 Plus,HPPCL5MS,LPT1:_x000d__x000a__x000d__x000a_[Desktop]_x000d__x000a_Wallpaper=(无)_x000d__x000a_TileWallpaper=0_x000d_" xfId="2"/>
    <cellStyle name="s]_x000d__x000a_load=_x000d__x000a_run=_x000d__x000a_NullPort=None_x000d__x000a_device=HP LaserJet 4 Plus,HPPCL5MS,LPT1:_x000d__x000a__x000d__x000a_[Desktop]_x000d__x000a_Wallpaper=(无)_x000d__x000a_TileWallpaper=0_x000d_ 10" xfId="3"/>
    <cellStyle name="s]_x000d__x000a_load=_x000d__x000a_run=_x000d__x000a_NullPort=None_x000d__x000a_device=HP LaserJet 4 Plus,HPPCL5MS,LPT1:_x000d__x000a__x000d__x000a_[Desktop]_x000d__x000a_Wallpaper=(无)_x000d__x000a_TileWallpaper=0_x000d_ 3" xfId="7"/>
    <cellStyle name="ST_06" xfId="4"/>
    <cellStyle name="百分比" xfId="1" builtinId="5"/>
    <cellStyle name="常规" xfId="0" builtinId="0"/>
    <cellStyle name="常规 10" xfId="14"/>
    <cellStyle name="常规 13" xfId="12"/>
    <cellStyle name="常规 13 3" xfId="15"/>
    <cellStyle name="常规 17" xfId="9"/>
    <cellStyle name="常规 2" xfId="8"/>
    <cellStyle name="常规 2 10" xfId="6"/>
    <cellStyle name="常规 2 2" xfId="5"/>
    <cellStyle name="常规 2 4" xfId="10"/>
    <cellStyle name="常规 3" xfId="13"/>
    <cellStyle name="常规_编制文件模板" xfId="16"/>
    <cellStyle name="常规_分站预算表" xfId="11"/>
  </cellStyles>
  <dxfs count="208">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none"/>
      </fill>
    </dxf>
  </dxfs>
  <tableStyles count="0" defaultTableStyle="TableStyleMedium2" defaultPivotStyle="PivotStyleLight16"/>
  <colors>
    <mruColors>
      <color rgb="FF00B0F0"/>
      <color rgb="FFFF0000"/>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AppData/Local/Microsoft/Windows/Temporary%20Internet%20Files/Content.IE5/KTSARDFJ/2013OTN/&#24120;&#38738;&#39044;&#316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单项 表一"/>
      <sheetName val="建安费 表二"/>
      <sheetName val="工程量 表三（甲）"/>
      <sheetName val="机械费 表三（乙）"/>
      <sheetName val="仪器仪表费 表三（丙）"/>
      <sheetName val="主材 表四（甲）"/>
      <sheetName val="主材（引） 表四（乙）"/>
      <sheetName val="设备 表四（甲）"/>
      <sheetName val="设备（引） 表四（乙）"/>
      <sheetName val="设备非安装 表四（甲）"/>
      <sheetName val="设备（引）非安装 表四（乙）"/>
      <sheetName val="备件 表四（甲）"/>
      <sheetName val="备件（引） 表四（乙）"/>
      <sheetName val="其他 表五（甲）"/>
      <sheetName val="其他（引） 表五（乙）"/>
      <sheetName val="输入信息"/>
      <sheetName val="input"/>
      <sheetName val="自定义仪表台班"/>
      <sheetName val="自定义计算"/>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57"/>
  <sheetViews>
    <sheetView zoomScale="55" zoomScaleNormal="55" workbookViewId="0">
      <pane ySplit="1" topLeftCell="A27" activePane="bottomLeft" state="frozen"/>
      <selection pane="bottomLeft" activeCell="X197" sqref="X197"/>
    </sheetView>
  </sheetViews>
  <sheetFormatPr defaultColWidth="8" defaultRowHeight="14.25"/>
  <cols>
    <col min="1" max="1" width="8" style="259"/>
    <col min="2" max="2" width="66.625" style="259" customWidth="1"/>
    <col min="3" max="3" width="20.625" style="259" customWidth="1"/>
    <col min="4" max="4" width="32.125" style="259" customWidth="1"/>
    <col min="5" max="5" width="10.125" style="259" customWidth="1"/>
    <col min="6" max="11" width="14.625" style="259" customWidth="1"/>
    <col min="12" max="16384" width="8" style="259"/>
  </cols>
  <sheetData>
    <row r="1" spans="1:11" s="258" customFormat="1" ht="45" customHeight="1">
      <c r="A1" s="260" t="s">
        <v>0</v>
      </c>
      <c r="B1" s="261" t="s">
        <v>1</v>
      </c>
      <c r="C1" s="261" t="s">
        <v>2</v>
      </c>
      <c r="D1" s="261" t="s">
        <v>3</v>
      </c>
      <c r="E1" s="261"/>
      <c r="F1" s="261" t="s">
        <v>4</v>
      </c>
      <c r="G1" s="260" t="s">
        <v>5</v>
      </c>
      <c r="H1" s="260" t="s">
        <v>6</v>
      </c>
      <c r="I1" s="260" t="s">
        <v>7</v>
      </c>
      <c r="J1" s="260" t="s">
        <v>8</v>
      </c>
      <c r="K1" s="260" t="s">
        <v>9</v>
      </c>
    </row>
    <row r="2" spans="1:11">
      <c r="A2" s="119">
        <v>1</v>
      </c>
      <c r="B2" s="228" t="s">
        <v>10</v>
      </c>
      <c r="C2" s="3" t="s">
        <v>5</v>
      </c>
      <c r="D2" s="3" t="s">
        <v>11</v>
      </c>
      <c r="E2" s="3" t="s">
        <v>12</v>
      </c>
      <c r="F2" s="3"/>
      <c r="G2" s="119">
        <v>2</v>
      </c>
      <c r="H2" s="119">
        <v>16</v>
      </c>
      <c r="I2" s="119">
        <v>8</v>
      </c>
      <c r="J2" s="119">
        <v>66</v>
      </c>
      <c r="K2" s="119"/>
    </row>
    <row r="3" spans="1:11">
      <c r="A3" s="119">
        <v>2</v>
      </c>
      <c r="B3" s="228" t="s">
        <v>13</v>
      </c>
      <c r="C3" s="3" t="s">
        <v>5</v>
      </c>
      <c r="D3" s="3" t="s">
        <v>11</v>
      </c>
      <c r="E3" s="3" t="s">
        <v>12</v>
      </c>
      <c r="F3" s="3"/>
      <c r="G3" s="119">
        <v>2</v>
      </c>
      <c r="H3" s="119">
        <v>16</v>
      </c>
      <c r="I3" s="119">
        <v>8</v>
      </c>
      <c r="J3" s="119">
        <v>66</v>
      </c>
      <c r="K3" s="119"/>
    </row>
    <row r="4" spans="1:11">
      <c r="A4" s="119">
        <v>3</v>
      </c>
      <c r="B4" s="228" t="s">
        <v>14</v>
      </c>
      <c r="C4" s="3" t="s">
        <v>5</v>
      </c>
      <c r="D4" s="3" t="s">
        <v>11</v>
      </c>
      <c r="E4" s="3" t="s">
        <v>12</v>
      </c>
      <c r="F4" s="3"/>
      <c r="G4" s="119">
        <v>2</v>
      </c>
      <c r="H4" s="119">
        <v>16</v>
      </c>
      <c r="I4" s="119">
        <v>8</v>
      </c>
      <c r="J4" s="119">
        <v>66</v>
      </c>
      <c r="K4" s="119"/>
    </row>
    <row r="5" spans="1:11">
      <c r="A5" s="119">
        <v>4</v>
      </c>
      <c r="B5" s="230" t="s">
        <v>15</v>
      </c>
      <c r="C5" s="3" t="s">
        <v>5</v>
      </c>
      <c r="D5" s="3" t="s">
        <v>11</v>
      </c>
      <c r="E5" s="3" t="s">
        <v>12</v>
      </c>
      <c r="F5" s="3"/>
      <c r="G5" s="119">
        <v>2</v>
      </c>
      <c r="H5" s="119">
        <v>16</v>
      </c>
      <c r="I5" s="119">
        <v>8</v>
      </c>
      <c r="J5" s="119">
        <v>66</v>
      </c>
      <c r="K5" s="119"/>
    </row>
    <row r="6" spans="1:11">
      <c r="A6" s="119">
        <v>5</v>
      </c>
      <c r="B6" s="230" t="s">
        <v>16</v>
      </c>
      <c r="C6" s="3" t="s">
        <v>5</v>
      </c>
      <c r="D6" s="3" t="s">
        <v>11</v>
      </c>
      <c r="E6" s="1" t="s">
        <v>12</v>
      </c>
      <c r="F6" s="1"/>
      <c r="G6" s="119">
        <v>2</v>
      </c>
      <c r="H6" s="119">
        <v>16</v>
      </c>
      <c r="I6" s="119">
        <v>8</v>
      </c>
      <c r="J6" s="119">
        <v>66</v>
      </c>
      <c r="K6" s="119"/>
    </row>
    <row r="7" spans="1:11">
      <c r="A7" s="119">
        <v>6</v>
      </c>
      <c r="B7" s="33" t="s">
        <v>17</v>
      </c>
      <c r="C7" s="3" t="s">
        <v>5</v>
      </c>
      <c r="D7" s="3" t="s">
        <v>11</v>
      </c>
      <c r="E7" s="3" t="s">
        <v>12</v>
      </c>
      <c r="F7" s="3"/>
      <c r="G7" s="119">
        <v>2</v>
      </c>
      <c r="H7" s="119">
        <v>16</v>
      </c>
      <c r="I7" s="119">
        <v>8</v>
      </c>
      <c r="J7" s="119">
        <v>66</v>
      </c>
      <c r="K7" s="119"/>
    </row>
    <row r="8" spans="1:11">
      <c r="A8" s="119">
        <v>7</v>
      </c>
      <c r="B8" s="33" t="s">
        <v>18</v>
      </c>
      <c r="C8" s="3" t="s">
        <v>5</v>
      </c>
      <c r="D8" s="3" t="s">
        <v>11</v>
      </c>
      <c r="E8" s="3" t="s">
        <v>12</v>
      </c>
      <c r="F8" s="3"/>
      <c r="G8" s="119">
        <v>2</v>
      </c>
      <c r="H8" s="119">
        <v>16</v>
      </c>
      <c r="I8" s="119">
        <v>8</v>
      </c>
      <c r="J8" s="119">
        <v>66</v>
      </c>
      <c r="K8" s="119"/>
    </row>
    <row r="9" spans="1:11">
      <c r="A9" s="119">
        <v>8</v>
      </c>
      <c r="B9" s="33" t="s">
        <v>19</v>
      </c>
      <c r="C9" s="3" t="s">
        <v>5</v>
      </c>
      <c r="D9" s="3" t="s">
        <v>11</v>
      </c>
      <c r="E9" s="3" t="s">
        <v>12</v>
      </c>
      <c r="F9" s="3"/>
      <c r="G9" s="119">
        <v>2</v>
      </c>
      <c r="H9" s="119">
        <v>16</v>
      </c>
      <c r="I9" s="119">
        <v>8</v>
      </c>
      <c r="J9" s="119">
        <v>66</v>
      </c>
      <c r="K9" s="119"/>
    </row>
    <row r="10" spans="1:11">
      <c r="A10" s="119">
        <v>9</v>
      </c>
      <c r="B10" s="33" t="s">
        <v>20</v>
      </c>
      <c r="C10" s="3" t="s">
        <v>5</v>
      </c>
      <c r="D10" s="3" t="s">
        <v>11</v>
      </c>
      <c r="E10" s="3" t="s">
        <v>12</v>
      </c>
      <c r="F10" s="3"/>
      <c r="G10" s="119">
        <v>2</v>
      </c>
      <c r="H10" s="119">
        <v>16</v>
      </c>
      <c r="I10" s="119">
        <v>8</v>
      </c>
      <c r="J10" s="119">
        <v>66</v>
      </c>
      <c r="K10" s="119"/>
    </row>
    <row r="11" spans="1:11">
      <c r="A11" s="119">
        <v>10</v>
      </c>
      <c r="B11" s="33" t="s">
        <v>21</v>
      </c>
      <c r="C11" s="3" t="s">
        <v>5</v>
      </c>
      <c r="D11" s="3" t="s">
        <v>11</v>
      </c>
      <c r="E11" s="3" t="s">
        <v>12</v>
      </c>
      <c r="F11" s="3"/>
      <c r="G11" s="119">
        <v>2</v>
      </c>
      <c r="H11" s="119">
        <v>16</v>
      </c>
      <c r="I11" s="119">
        <v>8</v>
      </c>
      <c r="J11" s="119">
        <v>66</v>
      </c>
      <c r="K11" s="119"/>
    </row>
    <row r="12" spans="1:11">
      <c r="A12" s="119">
        <v>11</v>
      </c>
      <c r="B12" s="33" t="s">
        <v>22</v>
      </c>
      <c r="C12" s="3" t="s">
        <v>5</v>
      </c>
      <c r="D12" s="3" t="s">
        <v>11</v>
      </c>
      <c r="E12" s="3" t="s">
        <v>12</v>
      </c>
      <c r="F12" s="3"/>
      <c r="G12" s="119">
        <v>2</v>
      </c>
      <c r="H12" s="119">
        <v>16</v>
      </c>
      <c r="I12" s="119">
        <v>8</v>
      </c>
      <c r="J12" s="119">
        <v>66</v>
      </c>
      <c r="K12" s="119"/>
    </row>
    <row r="13" spans="1:11">
      <c r="A13" s="119">
        <v>12</v>
      </c>
      <c r="B13" s="33" t="s">
        <v>23</v>
      </c>
      <c r="C13" s="3" t="s">
        <v>5</v>
      </c>
      <c r="D13" s="3" t="s">
        <v>11</v>
      </c>
      <c r="E13" s="3" t="s">
        <v>12</v>
      </c>
      <c r="F13" s="3"/>
      <c r="G13" s="119">
        <v>2</v>
      </c>
      <c r="H13" s="119">
        <v>16</v>
      </c>
      <c r="I13" s="119">
        <v>8</v>
      </c>
      <c r="J13" s="119">
        <v>66</v>
      </c>
      <c r="K13" s="119"/>
    </row>
    <row r="14" spans="1:11">
      <c r="A14" s="119">
        <v>13</v>
      </c>
      <c r="B14" s="33" t="s">
        <v>24</v>
      </c>
      <c r="C14" s="3" t="s">
        <v>5</v>
      </c>
      <c r="D14" s="3" t="s">
        <v>11</v>
      </c>
      <c r="E14" s="3" t="s">
        <v>12</v>
      </c>
      <c r="F14" s="3"/>
      <c r="G14" s="119">
        <v>2</v>
      </c>
      <c r="H14" s="119">
        <v>16</v>
      </c>
      <c r="I14" s="119">
        <v>8</v>
      </c>
      <c r="J14" s="119">
        <v>66</v>
      </c>
      <c r="K14" s="119"/>
    </row>
    <row r="15" spans="1:11">
      <c r="A15" s="119">
        <v>14</v>
      </c>
      <c r="B15" s="33" t="s">
        <v>25</v>
      </c>
      <c r="C15" s="3" t="s">
        <v>5</v>
      </c>
      <c r="D15" s="3" t="s">
        <v>11</v>
      </c>
      <c r="E15" s="3" t="s">
        <v>12</v>
      </c>
      <c r="F15" s="3"/>
      <c r="G15" s="119">
        <v>2</v>
      </c>
      <c r="H15" s="119">
        <v>16</v>
      </c>
      <c r="I15" s="119">
        <v>8</v>
      </c>
      <c r="J15" s="119">
        <v>66</v>
      </c>
      <c r="K15" s="119"/>
    </row>
    <row r="16" spans="1:11">
      <c r="A16" s="119">
        <v>15</v>
      </c>
      <c r="B16" s="33" t="s">
        <v>26</v>
      </c>
      <c r="C16" s="3" t="s">
        <v>5</v>
      </c>
      <c r="D16" s="3" t="s">
        <v>11</v>
      </c>
      <c r="E16" s="3" t="s">
        <v>12</v>
      </c>
      <c r="F16" s="3"/>
      <c r="G16" s="119">
        <v>2</v>
      </c>
      <c r="H16" s="119">
        <v>16</v>
      </c>
      <c r="I16" s="119">
        <v>8</v>
      </c>
      <c r="J16" s="119">
        <v>66</v>
      </c>
      <c r="K16" s="119"/>
    </row>
    <row r="17" spans="1:11">
      <c r="A17" s="119">
        <v>16</v>
      </c>
      <c r="B17" s="33" t="s">
        <v>27</v>
      </c>
      <c r="C17" s="3" t="s">
        <v>5</v>
      </c>
      <c r="D17" s="3" t="s">
        <v>28</v>
      </c>
      <c r="E17" s="3" t="s">
        <v>12</v>
      </c>
      <c r="F17" s="3"/>
      <c r="G17" s="119">
        <v>2</v>
      </c>
      <c r="H17" s="119">
        <v>4</v>
      </c>
      <c r="I17" s="119">
        <v>8</v>
      </c>
      <c r="J17" s="119">
        <v>26</v>
      </c>
      <c r="K17" s="119"/>
    </row>
    <row r="18" spans="1:11">
      <c r="A18" s="119">
        <v>17</v>
      </c>
      <c r="B18" s="33" t="s">
        <v>29</v>
      </c>
      <c r="C18" s="3" t="s">
        <v>5</v>
      </c>
      <c r="D18" s="3" t="s">
        <v>11</v>
      </c>
      <c r="E18" s="3" t="s">
        <v>12</v>
      </c>
      <c r="F18" s="3"/>
      <c r="G18" s="119">
        <v>2</v>
      </c>
      <c r="H18" s="119">
        <v>16</v>
      </c>
      <c r="I18" s="119">
        <v>8</v>
      </c>
      <c r="J18" s="119">
        <v>66</v>
      </c>
      <c r="K18" s="119"/>
    </row>
    <row r="19" spans="1:11">
      <c r="A19" s="119">
        <v>18</v>
      </c>
      <c r="B19" s="33" t="s">
        <v>30</v>
      </c>
      <c r="C19" s="3" t="s">
        <v>5</v>
      </c>
      <c r="D19" s="3" t="s">
        <v>28</v>
      </c>
      <c r="E19" s="3" t="s">
        <v>31</v>
      </c>
      <c r="F19" s="3"/>
      <c r="G19" s="119">
        <v>2</v>
      </c>
      <c r="H19" s="119">
        <v>4</v>
      </c>
      <c r="I19" s="119">
        <v>8</v>
      </c>
      <c r="J19" s="119">
        <v>28</v>
      </c>
      <c r="K19" s="119"/>
    </row>
    <row r="20" spans="1:11">
      <c r="A20" s="119">
        <v>19</v>
      </c>
      <c r="B20" s="33" t="s">
        <v>32</v>
      </c>
      <c r="C20" s="3" t="s">
        <v>5</v>
      </c>
      <c r="D20" s="3" t="s">
        <v>28</v>
      </c>
      <c r="E20" s="3" t="s">
        <v>31</v>
      </c>
      <c r="F20" s="3"/>
      <c r="G20" s="119">
        <v>2</v>
      </c>
      <c r="H20" s="119">
        <v>4</v>
      </c>
      <c r="I20" s="119">
        <v>8</v>
      </c>
      <c r="J20" s="119">
        <v>28</v>
      </c>
      <c r="K20" s="119"/>
    </row>
    <row r="21" spans="1:11">
      <c r="A21" s="119">
        <v>20</v>
      </c>
      <c r="B21" s="33" t="s">
        <v>33</v>
      </c>
      <c r="C21" s="3" t="s">
        <v>5</v>
      </c>
      <c r="D21" s="3" t="s">
        <v>28</v>
      </c>
      <c r="E21" s="3" t="s">
        <v>31</v>
      </c>
      <c r="F21" s="3"/>
      <c r="G21" s="119">
        <v>2</v>
      </c>
      <c r="H21" s="119">
        <v>4</v>
      </c>
      <c r="I21" s="119">
        <v>8</v>
      </c>
      <c r="J21" s="119">
        <v>28</v>
      </c>
      <c r="K21" s="119"/>
    </row>
    <row r="22" spans="1:11">
      <c r="A22" s="119">
        <v>21</v>
      </c>
      <c r="B22" s="33" t="s">
        <v>34</v>
      </c>
      <c r="C22" s="3" t="s">
        <v>5</v>
      </c>
      <c r="D22" s="3" t="s">
        <v>28</v>
      </c>
      <c r="E22" s="3" t="s">
        <v>12</v>
      </c>
      <c r="F22" s="3"/>
      <c r="G22" s="119">
        <v>2</v>
      </c>
      <c r="H22" s="119">
        <v>4</v>
      </c>
      <c r="I22" s="119">
        <v>8</v>
      </c>
      <c r="J22" s="119">
        <v>26</v>
      </c>
      <c r="K22" s="119"/>
    </row>
    <row r="23" spans="1:11">
      <c r="A23" s="119">
        <v>22</v>
      </c>
      <c r="B23" s="33" t="s">
        <v>35</v>
      </c>
      <c r="C23" s="3" t="s">
        <v>5</v>
      </c>
      <c r="D23" s="3" t="s">
        <v>28</v>
      </c>
      <c r="E23" s="3" t="s">
        <v>12</v>
      </c>
      <c r="F23" s="3"/>
      <c r="G23" s="119">
        <v>2</v>
      </c>
      <c r="H23" s="119">
        <v>4</v>
      </c>
      <c r="I23" s="119">
        <v>8</v>
      </c>
      <c r="J23" s="119">
        <v>26</v>
      </c>
      <c r="K23" s="119"/>
    </row>
    <row r="24" spans="1:11">
      <c r="A24" s="119">
        <v>23</v>
      </c>
      <c r="B24" s="33" t="s">
        <v>36</v>
      </c>
      <c r="C24" s="3" t="s">
        <v>5</v>
      </c>
      <c r="D24" s="3" t="s">
        <v>28</v>
      </c>
      <c r="E24" s="3" t="s">
        <v>12</v>
      </c>
      <c r="F24" s="3"/>
      <c r="G24" s="119">
        <v>2</v>
      </c>
      <c r="H24" s="119">
        <v>4</v>
      </c>
      <c r="I24" s="119">
        <v>8</v>
      </c>
      <c r="J24" s="119">
        <v>26</v>
      </c>
      <c r="K24" s="119"/>
    </row>
    <row r="25" spans="1:11">
      <c r="A25" s="119">
        <v>24</v>
      </c>
      <c r="B25" s="33" t="s">
        <v>37</v>
      </c>
      <c r="C25" s="3" t="s">
        <v>5</v>
      </c>
      <c r="D25" s="3" t="s">
        <v>28</v>
      </c>
      <c r="E25" s="3" t="s">
        <v>12</v>
      </c>
      <c r="F25" s="3"/>
      <c r="G25" s="119">
        <v>2</v>
      </c>
      <c r="H25" s="119">
        <v>4</v>
      </c>
      <c r="I25" s="119">
        <v>8</v>
      </c>
      <c r="J25" s="119">
        <v>26</v>
      </c>
      <c r="K25" s="119"/>
    </row>
    <row r="26" spans="1:11">
      <c r="A26" s="119">
        <v>25</v>
      </c>
      <c r="B26" s="33" t="s">
        <v>38</v>
      </c>
      <c r="C26" s="3" t="s">
        <v>5</v>
      </c>
      <c r="D26" s="3" t="s">
        <v>28</v>
      </c>
      <c r="E26" s="3" t="s">
        <v>12</v>
      </c>
      <c r="F26" s="3"/>
      <c r="G26" s="119">
        <v>2</v>
      </c>
      <c r="H26" s="119">
        <v>4</v>
      </c>
      <c r="I26" s="119">
        <v>8</v>
      </c>
      <c r="J26" s="119">
        <v>26</v>
      </c>
      <c r="K26" s="119"/>
    </row>
    <row r="27" spans="1:11">
      <c r="A27" s="119">
        <v>26</v>
      </c>
      <c r="B27" s="33" t="s">
        <v>39</v>
      </c>
      <c r="C27" s="3" t="s">
        <v>5</v>
      </c>
      <c r="D27" s="3" t="s">
        <v>28</v>
      </c>
      <c r="E27" s="3" t="s">
        <v>12</v>
      </c>
      <c r="F27" s="3"/>
      <c r="G27" s="119">
        <v>2</v>
      </c>
      <c r="H27" s="119">
        <v>4</v>
      </c>
      <c r="I27" s="119">
        <v>8</v>
      </c>
      <c r="J27" s="119">
        <v>26</v>
      </c>
      <c r="K27" s="119"/>
    </row>
    <row r="28" spans="1:11">
      <c r="A28" s="119">
        <v>27</v>
      </c>
      <c r="B28" s="33" t="s">
        <v>40</v>
      </c>
      <c r="C28" s="3" t="s">
        <v>5</v>
      </c>
      <c r="D28" s="3" t="s">
        <v>28</v>
      </c>
      <c r="E28" s="3" t="s">
        <v>31</v>
      </c>
      <c r="F28" s="3"/>
      <c r="G28" s="119">
        <v>2</v>
      </c>
      <c r="H28" s="119">
        <v>4</v>
      </c>
      <c r="I28" s="119">
        <v>8</v>
      </c>
      <c r="J28" s="119">
        <v>28</v>
      </c>
      <c r="K28" s="119"/>
    </row>
    <row r="29" spans="1:11">
      <c r="A29" s="119">
        <v>28</v>
      </c>
      <c r="B29" s="33" t="s">
        <v>41</v>
      </c>
      <c r="C29" s="3" t="s">
        <v>5</v>
      </c>
      <c r="D29" s="3" t="s">
        <v>28</v>
      </c>
      <c r="E29" s="3" t="s">
        <v>31</v>
      </c>
      <c r="F29" s="3"/>
      <c r="G29" s="119">
        <v>2</v>
      </c>
      <c r="H29" s="119">
        <v>4</v>
      </c>
      <c r="I29" s="119">
        <v>8</v>
      </c>
      <c r="J29" s="119">
        <v>28</v>
      </c>
      <c r="K29" s="119"/>
    </row>
    <row r="30" spans="1:11">
      <c r="A30" s="119">
        <v>29</v>
      </c>
      <c r="B30" s="33" t="s">
        <v>42</v>
      </c>
      <c r="C30" s="3" t="s">
        <v>5</v>
      </c>
      <c r="D30" s="3" t="s">
        <v>28</v>
      </c>
      <c r="E30" s="3" t="s">
        <v>31</v>
      </c>
      <c r="F30" s="3"/>
      <c r="G30" s="119">
        <v>2</v>
      </c>
      <c r="H30" s="119">
        <v>4</v>
      </c>
      <c r="I30" s="119">
        <v>8</v>
      </c>
      <c r="J30" s="119">
        <v>28</v>
      </c>
      <c r="K30" s="119"/>
    </row>
    <row r="31" spans="1:11">
      <c r="A31" s="119">
        <v>30</v>
      </c>
      <c r="B31" s="33" t="s">
        <v>43</v>
      </c>
      <c r="C31" s="3" t="s">
        <v>5</v>
      </c>
      <c r="D31" s="3" t="s">
        <v>28</v>
      </c>
      <c r="E31" s="3" t="s">
        <v>12</v>
      </c>
      <c r="F31" s="3"/>
      <c r="G31" s="119">
        <v>2</v>
      </c>
      <c r="H31" s="119">
        <v>4</v>
      </c>
      <c r="I31" s="119">
        <v>8</v>
      </c>
      <c r="J31" s="119">
        <v>26</v>
      </c>
      <c r="K31" s="119"/>
    </row>
    <row r="32" spans="1:11">
      <c r="A32" s="119">
        <v>31</v>
      </c>
      <c r="B32" s="33" t="s">
        <v>44</v>
      </c>
      <c r="C32" s="3" t="s">
        <v>5</v>
      </c>
      <c r="D32" s="3" t="s">
        <v>28</v>
      </c>
      <c r="E32" s="3" t="s">
        <v>12</v>
      </c>
      <c r="F32" s="3"/>
      <c r="G32" s="119">
        <v>2</v>
      </c>
      <c r="H32" s="119">
        <v>4</v>
      </c>
      <c r="I32" s="119">
        <v>8</v>
      </c>
      <c r="J32" s="119">
        <v>26</v>
      </c>
      <c r="K32" s="119"/>
    </row>
    <row r="33" spans="1:11">
      <c r="A33" s="119">
        <v>32</v>
      </c>
      <c r="B33" s="33" t="s">
        <v>45</v>
      </c>
      <c r="C33" s="3" t="s">
        <v>5</v>
      </c>
      <c r="D33" s="3" t="s">
        <v>28</v>
      </c>
      <c r="E33" s="3" t="s">
        <v>31</v>
      </c>
      <c r="F33" s="3"/>
      <c r="G33" s="119">
        <v>2</v>
      </c>
      <c r="H33" s="119">
        <v>4</v>
      </c>
      <c r="I33" s="119">
        <v>8</v>
      </c>
      <c r="J33" s="119">
        <v>28</v>
      </c>
      <c r="K33" s="119"/>
    </row>
    <row r="34" spans="1:11">
      <c r="A34" s="119">
        <v>33</v>
      </c>
      <c r="B34" s="33" t="s">
        <v>46</v>
      </c>
      <c r="C34" s="3" t="s">
        <v>5</v>
      </c>
      <c r="D34" s="3" t="s">
        <v>28</v>
      </c>
      <c r="E34" s="3" t="s">
        <v>31</v>
      </c>
      <c r="F34" s="3"/>
      <c r="G34" s="119">
        <v>2</v>
      </c>
      <c r="H34" s="119">
        <v>4</v>
      </c>
      <c r="I34" s="119">
        <v>8</v>
      </c>
      <c r="J34" s="119">
        <v>28</v>
      </c>
      <c r="K34" s="119"/>
    </row>
    <row r="35" spans="1:11">
      <c r="A35" s="119">
        <v>34</v>
      </c>
      <c r="B35" s="33" t="s">
        <v>47</v>
      </c>
      <c r="C35" s="3" t="s">
        <v>5</v>
      </c>
      <c r="D35" s="3" t="s">
        <v>28</v>
      </c>
      <c r="E35" s="3" t="s">
        <v>31</v>
      </c>
      <c r="F35" s="3"/>
      <c r="G35" s="119">
        <v>2</v>
      </c>
      <c r="H35" s="119">
        <v>4</v>
      </c>
      <c r="I35" s="119">
        <v>8</v>
      </c>
      <c r="J35" s="119">
        <v>28</v>
      </c>
      <c r="K35" s="119"/>
    </row>
    <row r="36" spans="1:11">
      <c r="A36" s="119">
        <v>35</v>
      </c>
      <c r="B36" s="230" t="s">
        <v>48</v>
      </c>
      <c r="C36" s="3" t="s">
        <v>5</v>
      </c>
      <c r="D36" s="3" t="s">
        <v>28</v>
      </c>
      <c r="E36" s="3" t="s">
        <v>12</v>
      </c>
      <c r="F36" s="3"/>
      <c r="G36" s="119">
        <v>2</v>
      </c>
      <c r="H36" s="119">
        <v>4</v>
      </c>
      <c r="I36" s="119">
        <v>8</v>
      </c>
      <c r="J36" s="119">
        <v>26</v>
      </c>
      <c r="K36" s="119"/>
    </row>
    <row r="37" spans="1:11">
      <c r="A37" s="119">
        <v>36</v>
      </c>
      <c r="B37" s="230" t="s">
        <v>49</v>
      </c>
      <c r="C37" s="3" t="s">
        <v>5</v>
      </c>
      <c r="D37" s="3" t="s">
        <v>28</v>
      </c>
      <c r="E37" s="3" t="s">
        <v>12</v>
      </c>
      <c r="F37" s="3"/>
      <c r="G37" s="119">
        <v>2</v>
      </c>
      <c r="H37" s="119">
        <v>4</v>
      </c>
      <c r="I37" s="119">
        <v>8</v>
      </c>
      <c r="J37" s="119">
        <v>26</v>
      </c>
      <c r="K37" s="119"/>
    </row>
    <row r="38" spans="1:11">
      <c r="A38" s="119">
        <v>37</v>
      </c>
      <c r="B38" s="230" t="s">
        <v>50</v>
      </c>
      <c r="C38" s="3" t="s">
        <v>5</v>
      </c>
      <c r="D38" s="3" t="s">
        <v>28</v>
      </c>
      <c r="E38" s="3" t="s">
        <v>12</v>
      </c>
      <c r="F38" s="3"/>
      <c r="G38" s="119">
        <v>2</v>
      </c>
      <c r="H38" s="119">
        <v>4</v>
      </c>
      <c r="I38" s="119">
        <v>8</v>
      </c>
      <c r="J38" s="119">
        <v>26</v>
      </c>
      <c r="K38" s="119"/>
    </row>
    <row r="39" spans="1:11">
      <c r="A39" s="119">
        <v>38</v>
      </c>
      <c r="B39" s="33" t="s">
        <v>51</v>
      </c>
      <c r="C39" s="3" t="s">
        <v>5</v>
      </c>
      <c r="D39" s="3" t="s">
        <v>28</v>
      </c>
      <c r="E39" s="3" t="s">
        <v>12</v>
      </c>
      <c r="F39" s="3"/>
      <c r="G39" s="119">
        <v>2</v>
      </c>
      <c r="H39" s="119">
        <v>4</v>
      </c>
      <c r="I39" s="119">
        <v>8</v>
      </c>
      <c r="J39" s="119">
        <v>26</v>
      </c>
      <c r="K39" s="119"/>
    </row>
    <row r="40" spans="1:11">
      <c r="A40" s="119">
        <v>39</v>
      </c>
      <c r="B40" s="33" t="s">
        <v>52</v>
      </c>
      <c r="C40" s="3" t="s">
        <v>5</v>
      </c>
      <c r="D40" s="3" t="s">
        <v>28</v>
      </c>
      <c r="E40" s="3" t="s">
        <v>12</v>
      </c>
      <c r="F40" s="3"/>
      <c r="G40" s="119">
        <v>2</v>
      </c>
      <c r="H40" s="119">
        <v>4</v>
      </c>
      <c r="I40" s="119">
        <v>8</v>
      </c>
      <c r="J40" s="119">
        <v>26</v>
      </c>
      <c r="K40" s="119"/>
    </row>
    <row r="41" spans="1:11">
      <c r="A41" s="119">
        <v>40</v>
      </c>
      <c r="B41" s="33" t="s">
        <v>53</v>
      </c>
      <c r="C41" s="3" t="s">
        <v>5</v>
      </c>
      <c r="D41" s="3" t="s">
        <v>28</v>
      </c>
      <c r="E41" s="3" t="s">
        <v>12</v>
      </c>
      <c r="F41" s="3"/>
      <c r="G41" s="119">
        <v>2</v>
      </c>
      <c r="H41" s="119">
        <v>4</v>
      </c>
      <c r="I41" s="119">
        <v>8</v>
      </c>
      <c r="J41" s="119">
        <v>26</v>
      </c>
      <c r="K41" s="119"/>
    </row>
    <row r="42" spans="1:11">
      <c r="A42" s="119">
        <v>41</v>
      </c>
      <c r="B42" s="230" t="s">
        <v>54</v>
      </c>
      <c r="C42" s="3" t="s">
        <v>5</v>
      </c>
      <c r="D42" s="3" t="s">
        <v>28</v>
      </c>
      <c r="E42" s="3" t="s">
        <v>31</v>
      </c>
      <c r="F42" s="3"/>
      <c r="G42" s="119">
        <v>2</v>
      </c>
      <c r="H42" s="119">
        <v>4</v>
      </c>
      <c r="I42" s="119">
        <v>8</v>
      </c>
      <c r="J42" s="119">
        <v>28</v>
      </c>
      <c r="K42" s="119"/>
    </row>
    <row r="43" spans="1:11">
      <c r="A43" s="119">
        <v>42</v>
      </c>
      <c r="B43" s="230" t="s">
        <v>55</v>
      </c>
      <c r="C43" s="3" t="s">
        <v>5</v>
      </c>
      <c r="D43" s="3" t="s">
        <v>28</v>
      </c>
      <c r="E43" s="3" t="s">
        <v>31</v>
      </c>
      <c r="F43" s="3"/>
      <c r="G43" s="119">
        <v>2</v>
      </c>
      <c r="H43" s="119">
        <v>4</v>
      </c>
      <c r="I43" s="119">
        <v>8</v>
      </c>
      <c r="J43" s="119">
        <v>28</v>
      </c>
      <c r="K43" s="119"/>
    </row>
    <row r="44" spans="1:11">
      <c r="A44" s="119">
        <v>43</v>
      </c>
      <c r="B44" s="236" t="s">
        <v>56</v>
      </c>
      <c r="C44" s="3" t="s">
        <v>5</v>
      </c>
      <c r="D44" s="3" t="s">
        <v>28</v>
      </c>
      <c r="E44" s="3" t="s">
        <v>12</v>
      </c>
      <c r="F44" s="3"/>
      <c r="G44" s="119">
        <v>2</v>
      </c>
      <c r="H44" s="119">
        <v>4</v>
      </c>
      <c r="I44" s="119">
        <v>8</v>
      </c>
      <c r="J44" s="119">
        <v>26</v>
      </c>
      <c r="K44" s="119"/>
    </row>
    <row r="45" spans="1:11">
      <c r="A45" s="119">
        <v>44</v>
      </c>
      <c r="B45" s="230" t="s">
        <v>57</v>
      </c>
      <c r="C45" s="3" t="s">
        <v>5</v>
      </c>
      <c r="D45" s="3" t="s">
        <v>28</v>
      </c>
      <c r="E45" s="3" t="s">
        <v>12</v>
      </c>
      <c r="F45" s="3"/>
      <c r="G45" s="119">
        <v>2</v>
      </c>
      <c r="H45" s="119">
        <v>4</v>
      </c>
      <c r="I45" s="119">
        <v>8</v>
      </c>
      <c r="J45" s="119">
        <v>26</v>
      </c>
      <c r="K45" s="119"/>
    </row>
    <row r="46" spans="1:11">
      <c r="A46" s="119">
        <v>45</v>
      </c>
      <c r="B46" s="230" t="s">
        <v>58</v>
      </c>
      <c r="C46" s="3" t="s">
        <v>5</v>
      </c>
      <c r="D46" s="3" t="s">
        <v>28</v>
      </c>
      <c r="E46" s="3" t="s">
        <v>12</v>
      </c>
      <c r="F46" s="3"/>
      <c r="G46" s="119">
        <v>2</v>
      </c>
      <c r="H46" s="119">
        <v>4</v>
      </c>
      <c r="I46" s="119">
        <v>8</v>
      </c>
      <c r="J46" s="119">
        <v>26</v>
      </c>
      <c r="K46" s="119"/>
    </row>
    <row r="47" spans="1:11">
      <c r="A47" s="119">
        <v>46</v>
      </c>
      <c r="B47" s="230" t="s">
        <v>59</v>
      </c>
      <c r="C47" s="3" t="s">
        <v>5</v>
      </c>
      <c r="D47" s="3" t="s">
        <v>28</v>
      </c>
      <c r="E47" s="3" t="s">
        <v>12</v>
      </c>
      <c r="F47" s="3"/>
      <c r="G47" s="119">
        <v>2</v>
      </c>
      <c r="H47" s="119">
        <v>4</v>
      </c>
      <c r="I47" s="119">
        <v>8</v>
      </c>
      <c r="J47" s="119">
        <v>26</v>
      </c>
      <c r="K47" s="119"/>
    </row>
    <row r="48" spans="1:11">
      <c r="A48" s="119">
        <v>47</v>
      </c>
      <c r="B48" s="230" t="s">
        <v>60</v>
      </c>
      <c r="C48" s="3" t="s">
        <v>5</v>
      </c>
      <c r="D48" s="3" t="s">
        <v>28</v>
      </c>
      <c r="E48" s="3" t="s">
        <v>12</v>
      </c>
      <c r="F48" s="3"/>
      <c r="G48" s="119">
        <v>2</v>
      </c>
      <c r="H48" s="119">
        <v>4</v>
      </c>
      <c r="I48" s="119">
        <v>8</v>
      </c>
      <c r="J48" s="119">
        <v>26</v>
      </c>
      <c r="K48" s="119"/>
    </row>
    <row r="49" spans="1:11">
      <c r="A49" s="119">
        <v>48</v>
      </c>
      <c r="B49" s="230" t="s">
        <v>61</v>
      </c>
      <c r="C49" s="3" t="s">
        <v>5</v>
      </c>
      <c r="D49" s="3" t="s">
        <v>28</v>
      </c>
      <c r="E49" s="3" t="s">
        <v>12</v>
      </c>
      <c r="F49" s="3"/>
      <c r="G49" s="119">
        <v>2</v>
      </c>
      <c r="H49" s="119">
        <v>4</v>
      </c>
      <c r="I49" s="119">
        <v>8</v>
      </c>
      <c r="J49" s="119">
        <v>26</v>
      </c>
      <c r="K49" s="119"/>
    </row>
    <row r="50" spans="1:11">
      <c r="A50" s="119">
        <v>49</v>
      </c>
      <c r="B50" s="230" t="s">
        <v>62</v>
      </c>
      <c r="C50" s="3" t="s">
        <v>5</v>
      </c>
      <c r="D50" s="3" t="s">
        <v>28</v>
      </c>
      <c r="E50" s="3" t="s">
        <v>12</v>
      </c>
      <c r="F50" s="3"/>
      <c r="G50" s="119">
        <v>2</v>
      </c>
      <c r="H50" s="119">
        <v>4</v>
      </c>
      <c r="I50" s="119">
        <v>8</v>
      </c>
      <c r="J50" s="119">
        <v>26</v>
      </c>
      <c r="K50" s="119"/>
    </row>
    <row r="51" spans="1:11">
      <c r="A51" s="119">
        <v>50</v>
      </c>
      <c r="B51" s="230" t="s">
        <v>63</v>
      </c>
      <c r="C51" s="3" t="s">
        <v>5</v>
      </c>
      <c r="D51" s="3" t="s">
        <v>11</v>
      </c>
      <c r="E51" s="3" t="s">
        <v>12</v>
      </c>
      <c r="F51" s="3"/>
      <c r="G51" s="119">
        <v>2</v>
      </c>
      <c r="H51" s="119">
        <v>16</v>
      </c>
      <c r="I51" s="119">
        <v>8</v>
      </c>
      <c r="J51" s="119">
        <v>66</v>
      </c>
      <c r="K51" s="119"/>
    </row>
    <row r="52" spans="1:11">
      <c r="A52" s="119">
        <v>51</v>
      </c>
      <c r="B52" s="230" t="s">
        <v>64</v>
      </c>
      <c r="C52" s="3" t="s">
        <v>5</v>
      </c>
      <c r="D52" s="3" t="s">
        <v>11</v>
      </c>
      <c r="E52" s="3" t="s">
        <v>12</v>
      </c>
      <c r="F52" s="3"/>
      <c r="G52" s="119">
        <v>2</v>
      </c>
      <c r="H52" s="119">
        <v>16</v>
      </c>
      <c r="I52" s="119">
        <v>8</v>
      </c>
      <c r="J52" s="119">
        <v>66</v>
      </c>
      <c r="K52" s="119"/>
    </row>
    <row r="53" spans="1:11">
      <c r="A53" s="119">
        <v>52</v>
      </c>
      <c r="B53" s="228" t="s">
        <v>65</v>
      </c>
      <c r="C53" s="3" t="s">
        <v>5</v>
      </c>
      <c r="D53" s="3" t="s">
        <v>28</v>
      </c>
      <c r="E53" s="1" t="s">
        <v>12</v>
      </c>
      <c r="F53" s="1"/>
      <c r="G53" s="119">
        <v>2</v>
      </c>
      <c r="H53" s="119">
        <v>4</v>
      </c>
      <c r="I53" s="119">
        <v>8</v>
      </c>
      <c r="J53" s="119">
        <v>26</v>
      </c>
      <c r="K53" s="119"/>
    </row>
    <row r="54" spans="1:11">
      <c r="A54" s="119">
        <v>53</v>
      </c>
      <c r="B54" s="228" t="s">
        <v>66</v>
      </c>
      <c r="C54" s="3" t="s">
        <v>6</v>
      </c>
      <c r="D54" s="3" t="s">
        <v>28</v>
      </c>
      <c r="E54" s="1" t="s">
        <v>12</v>
      </c>
      <c r="F54" s="1"/>
      <c r="G54" s="119"/>
      <c r="H54" s="119">
        <v>4</v>
      </c>
      <c r="I54" s="119">
        <v>8</v>
      </c>
      <c r="J54" s="119">
        <v>22</v>
      </c>
      <c r="K54" s="119"/>
    </row>
    <row r="55" spans="1:11">
      <c r="A55" s="119">
        <v>54</v>
      </c>
      <c r="B55" s="228" t="s">
        <v>67</v>
      </c>
      <c r="C55" s="3" t="s">
        <v>5</v>
      </c>
      <c r="D55" s="3" t="s">
        <v>28</v>
      </c>
      <c r="E55" s="1" t="s">
        <v>12</v>
      </c>
      <c r="F55" s="1"/>
      <c r="G55" s="119">
        <v>2</v>
      </c>
      <c r="H55" s="119">
        <v>4</v>
      </c>
      <c r="I55" s="119">
        <v>8</v>
      </c>
      <c r="J55" s="119">
        <v>26</v>
      </c>
      <c r="K55" s="119"/>
    </row>
    <row r="56" spans="1:11">
      <c r="A56" s="119">
        <v>55</v>
      </c>
      <c r="B56" s="228" t="s">
        <v>68</v>
      </c>
      <c r="C56" s="3" t="s">
        <v>5</v>
      </c>
      <c r="D56" s="3" t="s">
        <v>11</v>
      </c>
      <c r="E56" s="3" t="s">
        <v>12</v>
      </c>
      <c r="F56" s="3"/>
      <c r="G56" s="119">
        <v>2</v>
      </c>
      <c r="H56" s="119">
        <v>16</v>
      </c>
      <c r="I56" s="119">
        <v>8</v>
      </c>
      <c r="J56" s="119">
        <v>66</v>
      </c>
      <c r="K56" s="119"/>
    </row>
    <row r="57" spans="1:11" ht="28.9" customHeight="1">
      <c r="A57" s="119"/>
      <c r="B57" s="119"/>
      <c r="C57" s="119"/>
      <c r="D57" s="119"/>
      <c r="E57" s="119"/>
      <c r="F57" s="119">
        <f t="shared" ref="F57:K57" si="0">SUM(F2:F56)</f>
        <v>0</v>
      </c>
      <c r="G57" s="119">
        <f t="shared" si="0"/>
        <v>108</v>
      </c>
      <c r="H57" s="119">
        <f t="shared" si="0"/>
        <v>448</v>
      </c>
      <c r="I57" s="119">
        <f t="shared" si="0"/>
        <v>440</v>
      </c>
      <c r="J57" s="119">
        <f t="shared" si="0"/>
        <v>2208</v>
      </c>
      <c r="K57" s="119">
        <f t="shared" si="0"/>
        <v>0</v>
      </c>
    </row>
  </sheetData>
  <autoFilter ref="A1:K57"/>
  <phoneticPr fontId="63" type="noConversion"/>
  <conditionalFormatting sqref="B2:B54">
    <cfRule type="duplicateValues" dxfId="206" priority="2"/>
  </conditionalFormatting>
  <conditionalFormatting sqref="B55:B56">
    <cfRule type="duplicateValues" dxfId="205" priority="1"/>
  </conditionalFormatting>
  <conditionalFormatting sqref="B1 B57:B1048576">
    <cfRule type="duplicateValues" dxfId="204" priority="9"/>
    <cfRule type="duplicateValues" dxfId="203" priority="16"/>
  </conditionalFormatting>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G15"/>
  <sheetViews>
    <sheetView view="pageBreakPreview" zoomScale="115" zoomScaleNormal="40" zoomScaleSheetLayoutView="115" workbookViewId="0">
      <pane xSplit="5" ySplit="5" topLeftCell="F6" activePane="bottomRight" state="frozen"/>
      <selection pane="topRight"/>
      <selection pane="bottomLeft"/>
      <selection pane="bottomRight" activeCell="C25" sqref="C25"/>
    </sheetView>
  </sheetViews>
  <sheetFormatPr defaultColWidth="9" defaultRowHeight="14.25"/>
  <cols>
    <col min="1" max="1" width="5.875" style="242" customWidth="1"/>
    <col min="2" max="2" width="6.5" style="242" customWidth="1"/>
    <col min="3" max="3" width="11" style="242" customWidth="1"/>
    <col min="4" max="4" width="46" style="243" customWidth="1"/>
    <col min="5" max="5" width="22.125" style="243" customWidth="1"/>
    <col min="6" max="6" width="47.625" style="243" customWidth="1"/>
    <col min="7" max="7" width="25" style="242" customWidth="1"/>
    <col min="8" max="8" width="8.75" style="242" customWidth="1"/>
    <col min="9" max="10" width="8.625" style="244" customWidth="1"/>
    <col min="11" max="11" width="19.5" style="242" hidden="1" customWidth="1"/>
    <col min="12" max="12" width="8.625" style="242" hidden="1" customWidth="1"/>
    <col min="13" max="13" width="7.875" style="242" customWidth="1"/>
    <col min="14" max="14" width="8.875" style="242" hidden="1" customWidth="1"/>
    <col min="15" max="15" width="8.625" style="242" hidden="1" customWidth="1"/>
    <col min="16" max="20" width="8.625" style="242" customWidth="1"/>
    <col min="21" max="21" width="23.375" style="242" customWidth="1"/>
    <col min="22" max="22" width="9.75" style="242" hidden="1" customWidth="1"/>
    <col min="23" max="23" width="6" style="242" customWidth="1"/>
    <col min="24" max="25" width="5.375" style="242" hidden="1" customWidth="1"/>
    <col min="26" max="26" width="7.125" style="242" hidden="1" customWidth="1"/>
    <col min="27" max="27" width="5.5" style="242" hidden="1" customWidth="1"/>
    <col min="28" max="28" width="7.375" style="242" hidden="1" customWidth="1"/>
    <col min="29" max="29" width="4" style="242" customWidth="1"/>
    <col min="30" max="31" width="4" style="242" hidden="1" customWidth="1"/>
    <col min="32" max="32" width="6.625" style="242" customWidth="1"/>
    <col min="33" max="33" width="4" style="242" hidden="1" customWidth="1"/>
    <col min="34" max="34" width="5.75" style="242" customWidth="1"/>
    <col min="35" max="35" width="4" style="242" hidden="1" customWidth="1"/>
    <col min="36" max="36" width="5" style="242" customWidth="1"/>
    <col min="37" max="38" width="5" style="242" hidden="1" customWidth="1"/>
    <col min="39" max="39" width="5" style="242" customWidth="1"/>
    <col min="40" max="40" width="4" style="242" hidden="1" customWidth="1"/>
    <col min="41" max="42" width="5" style="242" hidden="1" customWidth="1"/>
    <col min="43" max="43" width="6.875" style="242" customWidth="1"/>
    <col min="44" max="50" width="5.875" style="242" hidden="1" customWidth="1"/>
    <col min="51" max="51" width="5.875" style="242" customWidth="1"/>
    <col min="52" max="67" width="5.875" style="242" hidden="1" customWidth="1"/>
    <col min="68" max="68" width="5.875" style="242" customWidth="1"/>
    <col min="69" max="70" width="5.875" style="242" hidden="1" customWidth="1"/>
    <col min="71" max="71" width="5.875" style="242" customWidth="1"/>
    <col min="72" max="73" width="5.875" style="242" hidden="1" customWidth="1"/>
    <col min="74" max="74" width="10" style="242" hidden="1" customWidth="1"/>
    <col min="75" max="75" width="4.75" style="242" hidden="1" customWidth="1"/>
    <col min="76" max="76" width="4.75" style="242" customWidth="1"/>
    <col min="77" max="77" width="6.5" style="242" customWidth="1"/>
    <col min="78" max="78" width="6.25" style="242" customWidth="1"/>
    <col min="79" max="79" width="7.75" style="242" hidden="1" customWidth="1"/>
    <col min="80" max="80" width="8.625" style="242" hidden="1" customWidth="1"/>
    <col min="81" max="81" width="9.125" style="242" hidden="1" customWidth="1"/>
    <col min="82" max="83" width="8.625" style="242" customWidth="1"/>
    <col min="84" max="85" width="8.625" style="242" hidden="1" customWidth="1"/>
    <col min="86" max="86" width="6.5" style="242" hidden="1" customWidth="1"/>
    <col min="87" max="88" width="8.625" style="242" hidden="1" customWidth="1"/>
    <col min="89" max="90" width="10.125" style="242" hidden="1" customWidth="1"/>
    <col min="91" max="91" width="10.125" style="242" customWidth="1"/>
    <col min="92" max="94" width="8.625" style="242" hidden="1" customWidth="1"/>
    <col min="95" max="96" width="7.875" style="242" hidden="1" customWidth="1"/>
    <col min="97" max="103" width="8.625" style="242" hidden="1" customWidth="1"/>
    <col min="104" max="104" width="8.625" style="242" customWidth="1"/>
    <col min="105" max="105" width="8.625" style="242" hidden="1" customWidth="1"/>
    <col min="106" max="106" width="8.625" style="242" customWidth="1"/>
    <col min="107" max="108" width="8.625" style="242" hidden="1" customWidth="1"/>
    <col min="109" max="114" width="8.625" style="242" customWidth="1"/>
    <col min="115" max="115" width="11.375" style="242" customWidth="1"/>
    <col min="116" max="116" width="12.125" style="242" customWidth="1"/>
    <col min="117" max="117" width="11.5" style="242" customWidth="1"/>
    <col min="118" max="118" width="8.625" style="242" hidden="1" customWidth="1"/>
    <col min="119" max="119" width="8.625" style="242" customWidth="1"/>
    <col min="120" max="120" width="8.625" style="242" hidden="1" customWidth="1"/>
    <col min="121" max="121" width="8.625" style="242" customWidth="1"/>
    <col min="122" max="122" width="8.625" style="242" hidden="1" customWidth="1"/>
    <col min="123" max="124" width="8.625" style="242" customWidth="1"/>
    <col min="125" max="130" width="8.625" style="242" hidden="1" customWidth="1"/>
    <col min="131" max="131" width="8.625" style="242" customWidth="1"/>
    <col min="132" max="132" width="8.625" style="242" hidden="1" customWidth="1"/>
    <col min="133" max="133" width="8.625" style="242" customWidth="1"/>
    <col min="134" max="135" width="8.625" style="242" hidden="1" customWidth="1"/>
    <col min="136" max="136" width="9.625" style="242" customWidth="1"/>
    <col min="137" max="137" width="8.625" style="242" hidden="1" customWidth="1"/>
    <col min="138" max="139" width="12.5" style="242" customWidth="1"/>
    <col min="140" max="140" width="14.75" style="242" customWidth="1"/>
    <col min="141" max="141" width="8.625" style="242" customWidth="1"/>
    <col min="142" max="142" width="12.375" style="242" customWidth="1"/>
    <col min="143" max="143" width="19.125" style="242" customWidth="1"/>
    <col min="144" max="144" width="9.75" style="242" customWidth="1"/>
    <col min="145" max="146" width="14.375" style="242" customWidth="1"/>
    <col min="147" max="147" width="27.625" style="242" customWidth="1"/>
    <col min="148" max="148" width="80.25" style="243" customWidth="1"/>
    <col min="149" max="152" width="8.5" style="243" customWidth="1"/>
    <col min="153" max="157" width="18.5" style="242" customWidth="1"/>
    <col min="158" max="158" width="23.375" style="242" customWidth="1"/>
    <col min="159" max="162" width="18.5" style="242" customWidth="1"/>
    <col min="163" max="163" width="24" style="242" customWidth="1"/>
    <col min="164" max="16350" width="8.625" style="242"/>
    <col min="16351" max="16384" width="9" style="242"/>
  </cols>
  <sheetData>
    <row r="1" spans="1:163">
      <c r="A1" s="288" t="s">
        <v>0</v>
      </c>
      <c r="B1" s="288" t="s">
        <v>69</v>
      </c>
      <c r="C1" s="288" t="s">
        <v>70</v>
      </c>
      <c r="D1" s="288" t="s">
        <v>71</v>
      </c>
      <c r="E1" s="288"/>
      <c r="F1" s="288"/>
      <c r="G1" s="289"/>
      <c r="H1" s="289"/>
      <c r="I1" s="290"/>
      <c r="J1" s="290"/>
      <c r="K1" s="289"/>
      <c r="L1" s="289"/>
      <c r="M1" s="288" t="s">
        <v>72</v>
      </c>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c r="AQ1" s="288"/>
      <c r="AR1" s="288"/>
      <c r="AS1" s="288"/>
      <c r="AT1" s="288"/>
      <c r="AU1" s="288"/>
      <c r="AV1" s="288"/>
      <c r="AW1" s="288"/>
      <c r="AX1" s="288"/>
      <c r="AY1" s="288"/>
      <c r="AZ1" s="288"/>
      <c r="BA1" s="288"/>
      <c r="BB1" s="288"/>
      <c r="BC1" s="288"/>
      <c r="BD1" s="288"/>
      <c r="BE1" s="288"/>
      <c r="BF1" s="288"/>
      <c r="BG1" s="288"/>
      <c r="BH1" s="288"/>
      <c r="BI1" s="288"/>
      <c r="BJ1" s="288"/>
      <c r="BK1" s="288"/>
      <c r="BL1" s="288"/>
      <c r="BM1" s="288"/>
      <c r="BN1" s="288"/>
      <c r="BO1" s="288"/>
      <c r="BP1" s="288"/>
      <c r="BQ1" s="288"/>
      <c r="BR1" s="288"/>
      <c r="BS1" s="288"/>
      <c r="BT1" s="288"/>
      <c r="BU1" s="288"/>
      <c r="BV1" s="288"/>
      <c r="BW1" s="288"/>
      <c r="BX1" s="288"/>
      <c r="BY1" s="288"/>
      <c r="BZ1" s="288"/>
      <c r="CA1" s="288"/>
      <c r="CB1" s="288"/>
      <c r="CC1" s="288"/>
      <c r="CD1" s="288"/>
      <c r="CE1" s="288"/>
      <c r="CF1" s="288"/>
      <c r="CG1" s="288"/>
      <c r="CH1" s="288"/>
      <c r="CI1" s="288"/>
      <c r="CJ1" s="288"/>
      <c r="CK1" s="288"/>
      <c r="CL1" s="288"/>
      <c r="CM1" s="288"/>
      <c r="CN1" s="288"/>
      <c r="CO1" s="288"/>
      <c r="CP1" s="288"/>
      <c r="CQ1" s="288"/>
      <c r="CR1" s="288"/>
      <c r="CS1" s="288"/>
      <c r="CT1" s="288"/>
      <c r="CU1" s="288"/>
      <c r="CV1" s="288"/>
      <c r="CW1" s="288"/>
      <c r="CX1" s="288"/>
      <c r="CY1" s="288"/>
      <c r="CZ1" s="288"/>
      <c r="DA1" s="288"/>
      <c r="DB1" s="288"/>
      <c r="DC1" s="288"/>
      <c r="DD1" s="288"/>
      <c r="DE1" s="288"/>
      <c r="DF1" s="288"/>
      <c r="DG1" s="288"/>
      <c r="DH1" s="288"/>
      <c r="DI1" s="288"/>
      <c r="DJ1" s="288"/>
      <c r="DK1" s="288"/>
      <c r="DL1" s="288"/>
      <c r="DM1" s="288"/>
      <c r="DN1" s="288"/>
      <c r="DO1" s="288"/>
      <c r="DP1" s="288"/>
      <c r="DQ1" s="288"/>
      <c r="DR1" s="288"/>
      <c r="DS1" s="288"/>
      <c r="DT1" s="288"/>
      <c r="DU1" s="288"/>
      <c r="DV1" s="288"/>
      <c r="DW1" s="288"/>
      <c r="DX1" s="288"/>
      <c r="DY1" s="288"/>
      <c r="DZ1" s="288"/>
      <c r="EA1" s="288"/>
      <c r="EB1" s="288"/>
      <c r="EC1" s="288"/>
      <c r="ED1" s="288"/>
      <c r="EE1" s="288"/>
      <c r="EF1" s="288"/>
      <c r="EG1" s="288"/>
      <c r="EH1" s="295" t="s">
        <v>73</v>
      </c>
      <c r="EI1" s="295" t="s">
        <v>74</v>
      </c>
      <c r="EJ1" s="126"/>
      <c r="EK1" s="126"/>
      <c r="EL1" s="126"/>
    </row>
    <row r="2" spans="1:163">
      <c r="A2" s="288"/>
      <c r="B2" s="288"/>
      <c r="C2" s="288"/>
      <c r="D2" s="288"/>
      <c r="E2" s="288"/>
      <c r="F2" s="288"/>
      <c r="G2" s="289"/>
      <c r="H2" s="289"/>
      <c r="I2" s="290"/>
      <c r="J2" s="290"/>
      <c r="K2" s="289"/>
      <c r="L2" s="289"/>
      <c r="M2" s="288" t="s">
        <v>75</v>
      </c>
      <c r="N2" s="288"/>
      <c r="O2" s="288"/>
      <c r="P2" s="288"/>
      <c r="Q2" s="288"/>
      <c r="R2" s="288"/>
      <c r="S2" s="288"/>
      <c r="T2" s="288"/>
      <c r="U2" s="288"/>
      <c r="V2" s="288"/>
      <c r="W2" s="288"/>
      <c r="X2" s="288"/>
      <c r="Y2" s="288" t="s">
        <v>76</v>
      </c>
      <c r="Z2" s="288"/>
      <c r="AA2" s="288"/>
      <c r="AB2" s="288"/>
      <c r="AC2" s="288"/>
      <c r="AD2" s="288"/>
      <c r="AE2" s="288"/>
      <c r="AF2" s="288"/>
      <c r="AG2" s="288"/>
      <c r="AH2" s="288"/>
      <c r="AI2" s="288"/>
      <c r="AJ2" s="288"/>
      <c r="AK2" s="288"/>
      <c r="AL2" s="288"/>
      <c r="AM2" s="288"/>
      <c r="AN2" s="288"/>
      <c r="AO2" s="288"/>
      <c r="AP2" s="288"/>
      <c r="AQ2" s="288"/>
      <c r="AR2" s="288" t="s">
        <v>77</v>
      </c>
      <c r="AS2" s="288"/>
      <c r="AT2" s="288"/>
      <c r="AU2" s="288"/>
      <c r="AV2" s="288"/>
      <c r="AW2" s="288"/>
      <c r="AX2" s="288"/>
      <c r="AY2" s="288"/>
      <c r="AZ2" s="288"/>
      <c r="BA2" s="288"/>
      <c r="BB2" s="288"/>
      <c r="BC2" s="288"/>
      <c r="BD2" s="288"/>
      <c r="BE2" s="288"/>
      <c r="BF2" s="288"/>
      <c r="BG2" s="288" t="s">
        <v>78</v>
      </c>
      <c r="BH2" s="288"/>
      <c r="BI2" s="288"/>
      <c r="BJ2" s="288"/>
      <c r="BK2" s="288"/>
      <c r="BL2" s="288"/>
      <c r="BM2" s="288"/>
      <c r="BN2" s="288"/>
      <c r="BO2" s="288"/>
      <c r="BP2" s="288"/>
      <c r="BQ2" s="288"/>
      <c r="BR2" s="288"/>
      <c r="BS2" s="288"/>
      <c r="BT2" s="288"/>
      <c r="BU2" s="288"/>
      <c r="BV2" s="288"/>
      <c r="BW2" s="288" t="s">
        <v>79</v>
      </c>
      <c r="BX2" s="288"/>
      <c r="BY2" s="288"/>
      <c r="BZ2" s="288"/>
      <c r="CA2" s="288" t="s">
        <v>80</v>
      </c>
      <c r="CB2" s="288"/>
      <c r="CC2" s="288"/>
      <c r="CD2" s="288" t="s">
        <v>81</v>
      </c>
      <c r="CE2" s="288"/>
      <c r="CF2" s="288"/>
      <c r="CG2" s="288"/>
      <c r="CH2" s="288"/>
      <c r="CI2" s="288"/>
      <c r="CJ2" s="288"/>
      <c r="CK2" s="288"/>
      <c r="CL2" s="288"/>
      <c r="CM2" s="288"/>
      <c r="CN2" s="288"/>
      <c r="CO2" s="288"/>
      <c r="CP2" s="288"/>
      <c r="CQ2" s="288"/>
      <c r="CR2" s="288"/>
      <c r="CS2" s="288"/>
      <c r="CT2" s="288"/>
      <c r="CU2" s="288"/>
      <c r="CV2" s="288"/>
      <c r="CW2" s="288"/>
      <c r="CX2" s="288"/>
      <c r="CY2" s="288"/>
      <c r="CZ2" s="288"/>
      <c r="DA2" s="288"/>
      <c r="DB2" s="288"/>
      <c r="DC2" s="288"/>
      <c r="DD2" s="288"/>
      <c r="DE2" s="288"/>
      <c r="DF2" s="288"/>
      <c r="DG2" s="288"/>
      <c r="DH2" s="288"/>
      <c r="DI2" s="288"/>
      <c r="DJ2" s="288"/>
      <c r="DK2" s="288"/>
      <c r="DL2" s="288"/>
      <c r="DM2" s="288"/>
      <c r="DN2" s="288"/>
      <c r="DO2" s="288"/>
      <c r="DP2" s="288"/>
      <c r="DQ2" s="288"/>
      <c r="DR2" s="288"/>
      <c r="DS2" s="288"/>
      <c r="DT2" s="288"/>
      <c r="DU2" s="288"/>
      <c r="DV2" s="288"/>
      <c r="DW2" s="288"/>
      <c r="DX2" s="288"/>
      <c r="DY2" s="288"/>
      <c r="DZ2" s="288"/>
      <c r="EA2" s="288"/>
      <c r="EB2" s="288"/>
      <c r="EC2" s="288"/>
      <c r="ED2" s="288"/>
      <c r="EE2" s="288"/>
      <c r="EF2" s="288"/>
      <c r="EG2" s="288"/>
      <c r="EH2" s="295"/>
      <c r="EI2" s="295"/>
      <c r="EJ2" s="126"/>
      <c r="EK2" s="126"/>
      <c r="EL2" s="126"/>
    </row>
    <row r="3" spans="1:163" ht="42.75">
      <c r="A3" s="288"/>
      <c r="B3" s="288"/>
      <c r="C3" s="288"/>
      <c r="D3" s="288"/>
      <c r="E3" s="288" t="s">
        <v>82</v>
      </c>
      <c r="F3" s="288" t="s">
        <v>83</v>
      </c>
      <c r="G3" s="289" t="s">
        <v>84</v>
      </c>
      <c r="H3" s="288" t="s">
        <v>85</v>
      </c>
      <c r="I3" s="301" t="s">
        <v>86</v>
      </c>
      <c r="J3" s="301" t="s">
        <v>87</v>
      </c>
      <c r="K3" s="288" t="s">
        <v>88</v>
      </c>
      <c r="L3" s="288" t="s">
        <v>89</v>
      </c>
      <c r="M3" s="288" t="s">
        <v>90</v>
      </c>
      <c r="N3" s="288"/>
      <c r="O3" s="288"/>
      <c r="P3" s="288"/>
      <c r="Q3" s="288"/>
      <c r="R3" s="288"/>
      <c r="S3" s="288"/>
      <c r="T3" s="288"/>
      <c r="U3" s="288" t="s">
        <v>91</v>
      </c>
      <c r="V3" s="288" t="s">
        <v>92</v>
      </c>
      <c r="W3" s="288"/>
      <c r="X3" s="288"/>
      <c r="Y3" s="288" t="s">
        <v>93</v>
      </c>
      <c r="Z3" s="288"/>
      <c r="AA3" s="288" t="s">
        <v>94</v>
      </c>
      <c r="AB3" s="288"/>
      <c r="AC3" s="288" t="s">
        <v>95</v>
      </c>
      <c r="AD3" s="288"/>
      <c r="AE3" s="288"/>
      <c r="AF3" s="288"/>
      <c r="AG3" s="288" t="s">
        <v>96</v>
      </c>
      <c r="AH3" s="288"/>
      <c r="AI3" s="288"/>
      <c r="AJ3" s="288"/>
      <c r="AK3" s="288"/>
      <c r="AL3" s="288"/>
      <c r="AM3" s="288"/>
      <c r="AN3" s="288" t="s">
        <v>97</v>
      </c>
      <c r="AO3" s="288"/>
      <c r="AP3" s="288"/>
      <c r="AQ3" s="125" t="s">
        <v>98</v>
      </c>
      <c r="AR3" s="288" t="s">
        <v>99</v>
      </c>
      <c r="AS3" s="288"/>
      <c r="AT3" s="288"/>
      <c r="AU3" s="288" t="s">
        <v>100</v>
      </c>
      <c r="AV3" s="288"/>
      <c r="AW3" s="288"/>
      <c r="AX3" s="288" t="s">
        <v>101</v>
      </c>
      <c r="AY3" s="288"/>
      <c r="AZ3" s="288"/>
      <c r="BA3" s="288" t="s">
        <v>102</v>
      </c>
      <c r="BB3" s="288"/>
      <c r="BC3" s="288"/>
      <c r="BD3" s="288" t="s">
        <v>103</v>
      </c>
      <c r="BE3" s="288"/>
      <c r="BF3" s="288"/>
      <c r="BG3" s="288" t="s">
        <v>99</v>
      </c>
      <c r="BH3" s="288"/>
      <c r="BI3" s="288"/>
      <c r="BJ3" s="288" t="s">
        <v>100</v>
      </c>
      <c r="BK3" s="288"/>
      <c r="BL3" s="288"/>
      <c r="BM3" s="288" t="s">
        <v>101</v>
      </c>
      <c r="BN3" s="288"/>
      <c r="BO3" s="288"/>
      <c r="BP3" s="288" t="s">
        <v>102</v>
      </c>
      <c r="BQ3" s="288"/>
      <c r="BR3" s="288"/>
      <c r="BS3" s="288" t="s">
        <v>103</v>
      </c>
      <c r="BT3" s="288"/>
      <c r="BU3" s="288"/>
      <c r="BV3" s="288" t="s">
        <v>104</v>
      </c>
      <c r="BW3" s="288" t="s">
        <v>105</v>
      </c>
      <c r="BX3" s="288" t="s">
        <v>106</v>
      </c>
      <c r="BY3" s="288" t="s">
        <v>107</v>
      </c>
      <c r="BZ3" s="288" t="s">
        <v>108</v>
      </c>
      <c r="CA3" s="288" t="s">
        <v>109</v>
      </c>
      <c r="CB3" s="288" t="s">
        <v>110</v>
      </c>
      <c r="CC3" s="299" t="s">
        <v>111</v>
      </c>
      <c r="CD3" s="288" t="s">
        <v>112</v>
      </c>
      <c r="CE3" s="288"/>
      <c r="CF3" s="288"/>
      <c r="CG3" s="288"/>
      <c r="CH3" s="288" t="s">
        <v>113</v>
      </c>
      <c r="CI3" s="288"/>
      <c r="CJ3" s="288"/>
      <c r="CK3" s="288"/>
      <c r="CL3" s="288"/>
      <c r="CM3" s="288" t="s">
        <v>114</v>
      </c>
      <c r="CN3" s="288"/>
      <c r="CO3" s="125" t="s">
        <v>115</v>
      </c>
      <c r="CP3" s="125" t="s">
        <v>116</v>
      </c>
      <c r="CQ3" s="125" t="s">
        <v>117</v>
      </c>
      <c r="CR3" s="288" t="s">
        <v>118</v>
      </c>
      <c r="CS3" s="288"/>
      <c r="CT3" s="125" t="s">
        <v>119</v>
      </c>
      <c r="CU3" s="125" t="s">
        <v>120</v>
      </c>
      <c r="CV3" s="125" t="s">
        <v>121</v>
      </c>
      <c r="CW3" s="288" t="s">
        <v>122</v>
      </c>
      <c r="CX3" s="288"/>
      <c r="CY3" s="288"/>
      <c r="CZ3" s="288"/>
      <c r="DA3" s="288"/>
      <c r="DB3" s="288"/>
      <c r="DC3" s="288"/>
      <c r="DD3" s="288"/>
      <c r="DE3" s="288" t="s">
        <v>123</v>
      </c>
      <c r="DF3" s="288"/>
      <c r="DG3" s="288"/>
      <c r="DH3" s="288" t="s">
        <v>124</v>
      </c>
      <c r="DI3" s="288"/>
      <c r="DJ3" s="288"/>
      <c r="DK3" s="288" t="s">
        <v>125</v>
      </c>
      <c r="DL3" s="288"/>
      <c r="DM3" s="288"/>
      <c r="DN3" s="288"/>
      <c r="DO3" s="288" t="s">
        <v>126</v>
      </c>
      <c r="DP3" s="288"/>
      <c r="DQ3" s="288"/>
      <c r="DR3" s="288"/>
      <c r="DS3" s="288" t="s">
        <v>127</v>
      </c>
      <c r="DT3" s="288"/>
      <c r="DU3" s="288"/>
      <c r="DV3" s="288" t="s">
        <v>128</v>
      </c>
      <c r="DW3" s="288"/>
      <c r="DX3" s="288"/>
      <c r="DY3" s="288" t="s">
        <v>129</v>
      </c>
      <c r="DZ3" s="288"/>
      <c r="EA3" s="288"/>
      <c r="EB3" s="288"/>
      <c r="EC3" s="288" t="s">
        <v>130</v>
      </c>
      <c r="ED3" s="288"/>
      <c r="EE3" s="288"/>
      <c r="EF3" s="125" t="s">
        <v>131</v>
      </c>
      <c r="EG3" s="125" t="s">
        <v>132</v>
      </c>
      <c r="EH3" s="295"/>
      <c r="EI3" s="295"/>
      <c r="EJ3" s="295" t="s">
        <v>133</v>
      </c>
      <c r="EK3" s="295"/>
      <c r="EL3" s="295"/>
      <c r="EM3" s="296" t="s">
        <v>134</v>
      </c>
      <c r="EN3" s="295" t="s">
        <v>135</v>
      </c>
      <c r="EO3" s="295" t="s">
        <v>136</v>
      </c>
      <c r="EP3" s="297" t="s">
        <v>137</v>
      </c>
    </row>
    <row r="4" spans="1:163" ht="42.75">
      <c r="A4" s="288"/>
      <c r="B4" s="288"/>
      <c r="C4" s="288"/>
      <c r="D4" s="288"/>
      <c r="E4" s="288"/>
      <c r="F4" s="288"/>
      <c r="G4" s="289"/>
      <c r="H4" s="288"/>
      <c r="I4" s="301"/>
      <c r="J4" s="301"/>
      <c r="K4" s="288"/>
      <c r="L4" s="288"/>
      <c r="M4" s="125" t="s">
        <v>138</v>
      </c>
      <c r="N4" s="288" t="s">
        <v>139</v>
      </c>
      <c r="O4" s="125" t="s">
        <v>140</v>
      </c>
      <c r="P4" s="125" t="s">
        <v>141</v>
      </c>
      <c r="Q4" s="125" t="s">
        <v>142</v>
      </c>
      <c r="R4" s="125" t="s">
        <v>143</v>
      </c>
      <c r="S4" s="125" t="s">
        <v>144</v>
      </c>
      <c r="T4" s="125" t="s">
        <v>145</v>
      </c>
      <c r="U4" s="288"/>
      <c r="V4" s="125" t="s">
        <v>146</v>
      </c>
      <c r="W4" s="125" t="s">
        <v>5</v>
      </c>
      <c r="X4" s="125" t="s">
        <v>6</v>
      </c>
      <c r="Y4" s="125" t="s">
        <v>147</v>
      </c>
      <c r="Z4" s="125" t="s">
        <v>148</v>
      </c>
      <c r="AA4" s="125" t="s">
        <v>148</v>
      </c>
      <c r="AB4" s="125" t="s">
        <v>149</v>
      </c>
      <c r="AC4" s="125" t="s">
        <v>147</v>
      </c>
      <c r="AD4" s="125" t="s">
        <v>148</v>
      </c>
      <c r="AE4" s="125" t="s">
        <v>149</v>
      </c>
      <c r="AF4" s="125" t="s">
        <v>150</v>
      </c>
      <c r="AG4" s="125" t="s">
        <v>148</v>
      </c>
      <c r="AH4" s="125" t="s">
        <v>149</v>
      </c>
      <c r="AI4" s="125" t="s">
        <v>150</v>
      </c>
      <c r="AJ4" s="125" t="s">
        <v>151</v>
      </c>
      <c r="AK4" s="125" t="s">
        <v>152</v>
      </c>
      <c r="AL4" s="125" t="s">
        <v>153</v>
      </c>
      <c r="AM4" s="125" t="s">
        <v>154</v>
      </c>
      <c r="AN4" s="125" t="s">
        <v>150</v>
      </c>
      <c r="AO4" s="125" t="s">
        <v>151</v>
      </c>
      <c r="AP4" s="125" t="s">
        <v>154</v>
      </c>
      <c r="AQ4" s="125" t="s">
        <v>153</v>
      </c>
      <c r="AR4" s="125" t="s">
        <v>155</v>
      </c>
      <c r="AS4" s="125" t="s">
        <v>156</v>
      </c>
      <c r="AT4" s="125" t="s">
        <v>157</v>
      </c>
      <c r="AU4" s="125" t="s">
        <v>155</v>
      </c>
      <c r="AV4" s="125" t="s">
        <v>156</v>
      </c>
      <c r="AW4" s="125" t="s">
        <v>157</v>
      </c>
      <c r="AX4" s="125" t="s">
        <v>155</v>
      </c>
      <c r="AY4" s="125" t="s">
        <v>156</v>
      </c>
      <c r="AZ4" s="125" t="s">
        <v>157</v>
      </c>
      <c r="BA4" s="125" t="s">
        <v>155</v>
      </c>
      <c r="BB4" s="125" t="s">
        <v>156</v>
      </c>
      <c r="BC4" s="125" t="s">
        <v>157</v>
      </c>
      <c r="BD4" s="125" t="s">
        <v>155</v>
      </c>
      <c r="BE4" s="125" t="s">
        <v>156</v>
      </c>
      <c r="BF4" s="125" t="s">
        <v>157</v>
      </c>
      <c r="BG4" s="125" t="s">
        <v>155</v>
      </c>
      <c r="BH4" s="125" t="s">
        <v>156</v>
      </c>
      <c r="BI4" s="125" t="s">
        <v>157</v>
      </c>
      <c r="BJ4" s="125" t="s">
        <v>155</v>
      </c>
      <c r="BK4" s="125" t="s">
        <v>156</v>
      </c>
      <c r="BL4" s="125" t="s">
        <v>157</v>
      </c>
      <c r="BM4" s="125" t="s">
        <v>155</v>
      </c>
      <c r="BN4" s="125" t="s">
        <v>156</v>
      </c>
      <c r="BO4" s="125" t="s">
        <v>157</v>
      </c>
      <c r="BP4" s="125" t="s">
        <v>155</v>
      </c>
      <c r="BQ4" s="125" t="s">
        <v>156</v>
      </c>
      <c r="BR4" s="125" t="s">
        <v>157</v>
      </c>
      <c r="BS4" s="125" t="s">
        <v>155</v>
      </c>
      <c r="BT4" s="125" t="s">
        <v>156</v>
      </c>
      <c r="BU4" s="125" t="s">
        <v>157</v>
      </c>
      <c r="BV4" s="288"/>
      <c r="BW4" s="288"/>
      <c r="BX4" s="288"/>
      <c r="BY4" s="288"/>
      <c r="BZ4" s="288"/>
      <c r="CA4" s="288"/>
      <c r="CB4" s="288"/>
      <c r="CC4" s="299"/>
      <c r="CD4" s="125" t="s">
        <v>158</v>
      </c>
      <c r="CE4" s="125" t="s">
        <v>159</v>
      </c>
      <c r="CF4" s="125" t="s">
        <v>160</v>
      </c>
      <c r="CG4" s="125" t="s">
        <v>161</v>
      </c>
      <c r="CH4" s="249" t="s">
        <v>106</v>
      </c>
      <c r="CI4" s="249" t="s">
        <v>109</v>
      </c>
      <c r="CJ4" s="125" t="s">
        <v>110</v>
      </c>
      <c r="CK4" s="249" t="s">
        <v>162</v>
      </c>
      <c r="CL4" s="249" t="s">
        <v>163</v>
      </c>
      <c r="CM4" s="249" t="s">
        <v>164</v>
      </c>
      <c r="CN4" s="125" t="s">
        <v>165</v>
      </c>
      <c r="CO4" s="125" t="s">
        <v>166</v>
      </c>
      <c r="CP4" s="125" t="s">
        <v>166</v>
      </c>
      <c r="CQ4" s="125" t="s">
        <v>167</v>
      </c>
      <c r="CR4" s="125" t="s">
        <v>168</v>
      </c>
      <c r="CS4" s="125" t="s">
        <v>169</v>
      </c>
      <c r="CT4" s="125" t="s">
        <v>170</v>
      </c>
      <c r="CU4" s="125" t="s">
        <v>171</v>
      </c>
      <c r="CV4" s="125" t="s">
        <v>172</v>
      </c>
      <c r="CW4" s="125" t="s">
        <v>173</v>
      </c>
      <c r="CX4" s="125" t="s">
        <v>174</v>
      </c>
      <c r="CY4" s="125" t="s">
        <v>175</v>
      </c>
      <c r="CZ4" s="125" t="s">
        <v>176</v>
      </c>
      <c r="DA4" s="125" t="s">
        <v>177</v>
      </c>
      <c r="DB4" s="125" t="s">
        <v>178</v>
      </c>
      <c r="DC4" s="125" t="s">
        <v>179</v>
      </c>
      <c r="DD4" s="125" t="s">
        <v>180</v>
      </c>
      <c r="DE4" s="125" t="s">
        <v>181</v>
      </c>
      <c r="DF4" s="125" t="s">
        <v>182</v>
      </c>
      <c r="DG4" s="125" t="s">
        <v>183</v>
      </c>
      <c r="DH4" s="125" t="s">
        <v>181</v>
      </c>
      <c r="DI4" s="125" t="s">
        <v>182</v>
      </c>
      <c r="DJ4" s="125" t="s">
        <v>183</v>
      </c>
      <c r="DK4" s="288" t="s">
        <v>181</v>
      </c>
      <c r="DL4" s="288"/>
      <c r="DM4" s="288"/>
      <c r="DN4" s="125" t="s">
        <v>184</v>
      </c>
      <c r="DO4" s="125" t="s">
        <v>181</v>
      </c>
      <c r="DP4" s="125" t="s">
        <v>182</v>
      </c>
      <c r="DQ4" s="125" t="s">
        <v>183</v>
      </c>
      <c r="DR4" s="125" t="s">
        <v>184</v>
      </c>
      <c r="DS4" s="125" t="s">
        <v>181</v>
      </c>
      <c r="DT4" s="125" t="s">
        <v>182</v>
      </c>
      <c r="DU4" s="125" t="s">
        <v>183</v>
      </c>
      <c r="DV4" s="125" t="s">
        <v>181</v>
      </c>
      <c r="DW4" s="125" t="s">
        <v>182</v>
      </c>
      <c r="DX4" s="125" t="s">
        <v>183</v>
      </c>
      <c r="DY4" s="125" t="s">
        <v>181</v>
      </c>
      <c r="DZ4" s="125" t="s">
        <v>182</v>
      </c>
      <c r="EA4" s="125" t="s">
        <v>183</v>
      </c>
      <c r="EB4" s="125" t="s">
        <v>184</v>
      </c>
      <c r="EC4" s="125" t="s">
        <v>181</v>
      </c>
      <c r="ED4" s="125" t="s">
        <v>182</v>
      </c>
      <c r="EE4" s="125" t="s">
        <v>183</v>
      </c>
      <c r="EF4" s="125" t="s">
        <v>181</v>
      </c>
      <c r="EG4" s="125" t="s">
        <v>181</v>
      </c>
      <c r="EH4" s="295"/>
      <c r="EI4" s="295"/>
      <c r="EJ4" s="295" t="s">
        <v>185</v>
      </c>
      <c r="EK4" s="295" t="s">
        <v>186</v>
      </c>
      <c r="EL4" s="295" t="s">
        <v>187</v>
      </c>
      <c r="EM4" s="296"/>
      <c r="EN4" s="295"/>
      <c r="EO4" s="295"/>
      <c r="EP4" s="297"/>
      <c r="ES4" s="304" t="s">
        <v>188</v>
      </c>
      <c r="ET4" s="304"/>
      <c r="EU4" s="304"/>
      <c r="EV4" s="288"/>
    </row>
    <row r="5" spans="1:163" ht="42.75">
      <c r="A5" s="288"/>
      <c r="B5" s="288"/>
      <c r="C5" s="288"/>
      <c r="D5" s="288"/>
      <c r="E5" s="288"/>
      <c r="F5" s="288"/>
      <c r="G5" s="289"/>
      <c r="H5" s="125" t="s">
        <v>189</v>
      </c>
      <c r="I5" s="246" t="s">
        <v>190</v>
      </c>
      <c r="J5" s="246" t="s">
        <v>190</v>
      </c>
      <c r="K5" s="125" t="s">
        <v>190</v>
      </c>
      <c r="L5" s="125" t="s">
        <v>190</v>
      </c>
      <c r="M5" s="125" t="s">
        <v>191</v>
      </c>
      <c r="N5" s="288"/>
      <c r="O5" s="125" t="s">
        <v>190</v>
      </c>
      <c r="P5" s="125" t="s">
        <v>190</v>
      </c>
      <c r="Q5" s="125" t="s">
        <v>190</v>
      </c>
      <c r="R5" s="125" t="s">
        <v>190</v>
      </c>
      <c r="S5" s="125" t="s">
        <v>190</v>
      </c>
      <c r="T5" s="125" t="s">
        <v>192</v>
      </c>
      <c r="U5" s="288"/>
      <c r="V5" s="125" t="s">
        <v>190</v>
      </c>
      <c r="W5" s="125" t="s">
        <v>190</v>
      </c>
      <c r="X5" s="125" t="s">
        <v>190</v>
      </c>
      <c r="Y5" s="125" t="s">
        <v>189</v>
      </c>
      <c r="Z5" s="125" t="s">
        <v>189</v>
      </c>
      <c r="AA5" s="125" t="s">
        <v>189</v>
      </c>
      <c r="AB5" s="125" t="s">
        <v>189</v>
      </c>
      <c r="AC5" s="125" t="s">
        <v>189</v>
      </c>
      <c r="AD5" s="125" t="s">
        <v>189</v>
      </c>
      <c r="AE5" s="125" t="s">
        <v>189</v>
      </c>
      <c r="AF5" s="125" t="s">
        <v>189</v>
      </c>
      <c r="AG5" s="125" t="s">
        <v>189</v>
      </c>
      <c r="AH5" s="125" t="s">
        <v>189</v>
      </c>
      <c r="AI5" s="125" t="s">
        <v>189</v>
      </c>
      <c r="AJ5" s="125" t="s">
        <v>189</v>
      </c>
      <c r="AK5" s="125" t="s">
        <v>189</v>
      </c>
      <c r="AL5" s="125" t="s">
        <v>189</v>
      </c>
      <c r="AM5" s="125" t="s">
        <v>189</v>
      </c>
      <c r="AN5" s="125" t="s">
        <v>189</v>
      </c>
      <c r="AO5" s="125" t="s">
        <v>189</v>
      </c>
      <c r="AP5" s="125" t="s">
        <v>189</v>
      </c>
      <c r="AQ5" s="125" t="s">
        <v>189</v>
      </c>
      <c r="AR5" s="125" t="s">
        <v>190</v>
      </c>
      <c r="AS5" s="125" t="s">
        <v>190</v>
      </c>
      <c r="AT5" s="125" t="s">
        <v>190</v>
      </c>
      <c r="AU5" s="125" t="s">
        <v>190</v>
      </c>
      <c r="AV5" s="125" t="s">
        <v>190</v>
      </c>
      <c r="AW5" s="125" t="s">
        <v>190</v>
      </c>
      <c r="AX5" s="125" t="s">
        <v>190</v>
      </c>
      <c r="AY5" s="125" t="s">
        <v>190</v>
      </c>
      <c r="AZ5" s="125" t="s">
        <v>190</v>
      </c>
      <c r="BA5" s="125" t="s">
        <v>190</v>
      </c>
      <c r="BB5" s="125" t="s">
        <v>190</v>
      </c>
      <c r="BC5" s="125" t="s">
        <v>190</v>
      </c>
      <c r="BD5" s="125" t="s">
        <v>190</v>
      </c>
      <c r="BE5" s="125" t="s">
        <v>190</v>
      </c>
      <c r="BF5" s="125" t="s">
        <v>190</v>
      </c>
      <c r="BG5" s="125" t="s">
        <v>190</v>
      </c>
      <c r="BH5" s="125" t="s">
        <v>190</v>
      </c>
      <c r="BI5" s="125" t="s">
        <v>190</v>
      </c>
      <c r="BJ5" s="125" t="s">
        <v>190</v>
      </c>
      <c r="BK5" s="125" t="s">
        <v>190</v>
      </c>
      <c r="BL5" s="125" t="s">
        <v>190</v>
      </c>
      <c r="BM5" s="125" t="s">
        <v>190</v>
      </c>
      <c r="BN5" s="125" t="s">
        <v>190</v>
      </c>
      <c r="BO5" s="125" t="s">
        <v>190</v>
      </c>
      <c r="BP5" s="125" t="s">
        <v>190</v>
      </c>
      <c r="BQ5" s="125" t="s">
        <v>190</v>
      </c>
      <c r="BR5" s="125" t="s">
        <v>190</v>
      </c>
      <c r="BS5" s="125" t="s">
        <v>190</v>
      </c>
      <c r="BT5" s="125" t="s">
        <v>190</v>
      </c>
      <c r="BU5" s="125" t="s">
        <v>190</v>
      </c>
      <c r="BV5" s="125" t="s">
        <v>190</v>
      </c>
      <c r="BW5" s="125" t="s">
        <v>190</v>
      </c>
      <c r="BX5" s="125" t="s">
        <v>190</v>
      </c>
      <c r="BY5" s="125" t="s">
        <v>182</v>
      </c>
      <c r="BZ5" s="125" t="s">
        <v>193</v>
      </c>
      <c r="CA5" s="125" t="s">
        <v>194</v>
      </c>
      <c r="CB5" s="125" t="s">
        <v>194</v>
      </c>
      <c r="CC5" s="125" t="s">
        <v>194</v>
      </c>
      <c r="CD5" s="125" t="s">
        <v>190</v>
      </c>
      <c r="CE5" s="125" t="s">
        <v>190</v>
      </c>
      <c r="CF5" s="125" t="s">
        <v>190</v>
      </c>
      <c r="CG5" s="125" t="s">
        <v>190</v>
      </c>
      <c r="CH5" s="125" t="s">
        <v>190</v>
      </c>
      <c r="CI5" s="125" t="s">
        <v>194</v>
      </c>
      <c r="CJ5" s="125" t="s">
        <v>194</v>
      </c>
      <c r="CK5" s="125" t="s">
        <v>194</v>
      </c>
      <c r="CL5" s="125" t="s">
        <v>192</v>
      </c>
      <c r="CM5" s="125" t="s">
        <v>195</v>
      </c>
      <c r="CN5" s="125" t="s">
        <v>195</v>
      </c>
      <c r="CO5" s="125" t="s">
        <v>190</v>
      </c>
      <c r="CP5" s="125" t="s">
        <v>190</v>
      </c>
      <c r="CQ5" s="125" t="s">
        <v>190</v>
      </c>
      <c r="CR5" s="125" t="s">
        <v>190</v>
      </c>
      <c r="CS5" s="125" t="s">
        <v>190</v>
      </c>
      <c r="CT5" s="125" t="s">
        <v>190</v>
      </c>
      <c r="CU5" s="125" t="s">
        <v>196</v>
      </c>
      <c r="CV5" s="125" t="s">
        <v>196</v>
      </c>
      <c r="CW5" s="125" t="s">
        <v>196</v>
      </c>
      <c r="CX5" s="125" t="s">
        <v>196</v>
      </c>
      <c r="CY5" s="125" t="s">
        <v>196</v>
      </c>
      <c r="CZ5" s="125" t="s">
        <v>196</v>
      </c>
      <c r="DA5" s="125" t="s">
        <v>196</v>
      </c>
      <c r="DB5" s="125" t="s">
        <v>196</v>
      </c>
      <c r="DC5" s="125" t="s">
        <v>196</v>
      </c>
      <c r="DD5" s="125" t="s">
        <v>196</v>
      </c>
      <c r="DE5" s="125" t="s">
        <v>193</v>
      </c>
      <c r="DF5" s="125" t="s">
        <v>193</v>
      </c>
      <c r="DG5" s="125" t="s">
        <v>193</v>
      </c>
      <c r="DH5" s="125" t="s">
        <v>193</v>
      </c>
      <c r="DI5" s="125" t="s">
        <v>193</v>
      </c>
      <c r="DJ5" s="125" t="s">
        <v>193</v>
      </c>
      <c r="DK5" s="55" t="s">
        <v>197</v>
      </c>
      <c r="DL5" s="55" t="s">
        <v>198</v>
      </c>
      <c r="DM5" s="55" t="s">
        <v>199</v>
      </c>
      <c r="DN5" s="125" t="s">
        <v>193</v>
      </c>
      <c r="DO5" s="125" t="s">
        <v>193</v>
      </c>
      <c r="DP5" s="125" t="s">
        <v>193</v>
      </c>
      <c r="DQ5" s="125" t="s">
        <v>193</v>
      </c>
      <c r="DR5" s="125" t="s">
        <v>193</v>
      </c>
      <c r="DS5" s="125" t="s">
        <v>193</v>
      </c>
      <c r="DT5" s="125" t="s">
        <v>193</v>
      </c>
      <c r="DU5" s="125" t="s">
        <v>193</v>
      </c>
      <c r="DV5" s="125" t="s">
        <v>193</v>
      </c>
      <c r="DW5" s="125" t="s">
        <v>193</v>
      </c>
      <c r="DX5" s="125" t="s">
        <v>193</v>
      </c>
      <c r="DY5" s="125" t="s">
        <v>193</v>
      </c>
      <c r="DZ5" s="125" t="s">
        <v>193</v>
      </c>
      <c r="EA5" s="125" t="s">
        <v>193</v>
      </c>
      <c r="EB5" s="125" t="s">
        <v>193</v>
      </c>
      <c r="EC5" s="125" t="s">
        <v>193</v>
      </c>
      <c r="ED5" s="125" t="s">
        <v>193</v>
      </c>
      <c r="EE5" s="125" t="s">
        <v>193</v>
      </c>
      <c r="EF5" s="125" t="s">
        <v>193</v>
      </c>
      <c r="EG5" s="125" t="s">
        <v>193</v>
      </c>
      <c r="EH5" s="295"/>
      <c r="EI5" s="295"/>
      <c r="EJ5" s="295"/>
      <c r="EK5" s="295"/>
      <c r="EL5" s="295"/>
      <c r="EM5" s="250" t="s">
        <v>200</v>
      </c>
      <c r="EN5" s="141" t="s">
        <v>201</v>
      </c>
      <c r="EO5" s="141" t="s">
        <v>202</v>
      </c>
      <c r="EP5" s="126" t="s">
        <v>203</v>
      </c>
      <c r="ER5" s="252" t="s">
        <v>204</v>
      </c>
      <c r="ES5" s="253" t="s">
        <v>205</v>
      </c>
      <c r="ET5" s="253" t="s">
        <v>206</v>
      </c>
      <c r="EU5" s="253" t="s">
        <v>207</v>
      </c>
      <c r="EV5" s="253" t="s">
        <v>208</v>
      </c>
      <c r="EW5" s="125" t="s">
        <v>209</v>
      </c>
      <c r="EX5" s="125" t="s">
        <v>210</v>
      </c>
      <c r="EY5" s="125" t="s">
        <v>211</v>
      </c>
      <c r="EZ5" s="125" t="s">
        <v>187</v>
      </c>
      <c r="FA5" s="125" t="s">
        <v>212</v>
      </c>
      <c r="FB5" s="125" t="s">
        <v>213</v>
      </c>
      <c r="FC5" s="125" t="s">
        <v>214</v>
      </c>
      <c r="FD5" s="125" t="s">
        <v>215</v>
      </c>
      <c r="FE5" s="125" t="s">
        <v>216</v>
      </c>
      <c r="FF5" s="125" t="s">
        <v>217</v>
      </c>
      <c r="FG5" s="125" t="s">
        <v>218</v>
      </c>
    </row>
    <row r="6" spans="1:163" ht="34.9" customHeight="1">
      <c r="A6" s="126">
        <v>1</v>
      </c>
      <c r="B6" s="126" t="s">
        <v>219</v>
      </c>
      <c r="C6" s="1" t="s">
        <v>220</v>
      </c>
      <c r="D6" s="1" t="s">
        <v>221</v>
      </c>
      <c r="E6" s="1"/>
      <c r="F6" s="8" t="s">
        <v>222</v>
      </c>
      <c r="G6" s="8" t="s">
        <v>223</v>
      </c>
      <c r="H6" s="8">
        <v>2</v>
      </c>
      <c r="I6" s="247">
        <v>24</v>
      </c>
      <c r="J6" s="247">
        <v>12</v>
      </c>
      <c r="K6" s="300"/>
      <c r="L6" s="300"/>
      <c r="M6" s="126"/>
      <c r="N6" s="126"/>
      <c r="O6" s="126"/>
      <c r="P6" s="126"/>
      <c r="Q6" s="126"/>
      <c r="R6" s="126"/>
      <c r="S6" s="126"/>
      <c r="T6" s="126"/>
      <c r="U6" s="126"/>
      <c r="V6" s="126"/>
      <c r="W6" s="126"/>
      <c r="X6" s="126"/>
      <c r="Y6" s="126"/>
      <c r="Z6" s="126"/>
      <c r="AA6" s="126"/>
      <c r="AB6" s="126"/>
      <c r="AC6" s="126"/>
      <c r="AD6" s="126"/>
      <c r="AE6" s="126"/>
      <c r="AF6" s="126"/>
      <c r="AG6" s="3"/>
      <c r="AH6" s="3"/>
      <c r="AI6" s="3"/>
      <c r="AJ6" s="3"/>
      <c r="AK6" s="3"/>
      <c r="AL6" s="3"/>
      <c r="AM6" s="3"/>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3"/>
      <c r="BQ6" s="3"/>
      <c r="BR6" s="126"/>
      <c r="BS6" s="126"/>
      <c r="BT6" s="126"/>
      <c r="BU6" s="126"/>
      <c r="BV6" s="126"/>
      <c r="BW6" s="141"/>
      <c r="BX6" s="149"/>
      <c r="BY6" s="126"/>
      <c r="BZ6" s="126"/>
      <c r="CA6" s="126"/>
      <c r="CB6" s="126"/>
      <c r="CC6" s="126"/>
      <c r="CD6" s="126">
        <v>4</v>
      </c>
      <c r="CE6" s="126">
        <v>4</v>
      </c>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f>CD6</f>
        <v>4</v>
      </c>
      <c r="DT6" s="126">
        <f>DS6</f>
        <v>4</v>
      </c>
      <c r="DU6" s="126"/>
      <c r="DV6" s="126"/>
      <c r="DW6" s="126"/>
      <c r="DX6" s="126"/>
      <c r="DY6" s="126"/>
      <c r="DZ6" s="126"/>
      <c r="EA6" s="126"/>
      <c r="EB6" s="126"/>
      <c r="EC6" s="126"/>
      <c r="ED6" s="126"/>
      <c r="EE6" s="126"/>
      <c r="EF6" s="126">
        <f>CD6*6</f>
        <v>24</v>
      </c>
      <c r="EG6" s="126"/>
      <c r="EH6" s="126" t="str">
        <f>VLOOKUP(C:C,施工队伍调遣费!B:C,2,FALSE)</f>
        <v>中移建设</v>
      </c>
      <c r="EI6" s="126" t="s">
        <v>224</v>
      </c>
      <c r="EJ6" s="141">
        <f>VLOOKUP(EH:EH,施工队伍调遣费!C:E,3,FALSE)</f>
        <v>1460</v>
      </c>
      <c r="EK6" s="141">
        <f>VLOOKUP(C:C,施工队伍调遣费!B:F,5,FALSE)</f>
        <v>100</v>
      </c>
      <c r="EL6" s="141">
        <f>EJ6+EK6</f>
        <v>1560</v>
      </c>
      <c r="EM6" s="126">
        <f>VLOOKUP(EL:EL,施工队伍调遣费!L:M,2,FALSE)</f>
        <v>598</v>
      </c>
      <c r="EN6" s="251" t="str">
        <f>IF(EP6&lt;=500,"5",IF(EP6&lt;=1000,"10",IF(EP6&lt;=2000,"17",IF(EP6&lt;=3000,"24",IF(EP6&lt;=4000,"30",IF(EP6&lt;=5000,35,(35+ROUNDUP((EP6-5000)/1000,0)*3)))))))</f>
        <v>5</v>
      </c>
      <c r="EO6" s="141">
        <f>EM6*EN6*2</f>
        <v>5980</v>
      </c>
      <c r="EP6" s="254">
        <f>分表三甲!BS10</f>
        <v>10.959999999999999</v>
      </c>
      <c r="EQ6" s="3" t="s">
        <v>225</v>
      </c>
      <c r="ER6" s="8" t="s">
        <v>226</v>
      </c>
      <c r="ES6" s="8">
        <v>0</v>
      </c>
      <c r="ET6" s="8">
        <v>3</v>
      </c>
      <c r="EU6" s="8">
        <v>3</v>
      </c>
      <c r="EV6" s="8">
        <v>6</v>
      </c>
      <c r="EW6" s="3">
        <v>1</v>
      </c>
      <c r="EX6" s="3"/>
      <c r="EY6" s="3"/>
      <c r="EZ6" s="3"/>
      <c r="FA6" s="3" t="s">
        <v>227</v>
      </c>
      <c r="FB6" s="3">
        <v>11</v>
      </c>
      <c r="FC6" s="3"/>
      <c r="FD6" s="3" t="s">
        <v>228</v>
      </c>
      <c r="FE6" s="3"/>
      <c r="FF6" s="3"/>
      <c r="FG6" s="126"/>
    </row>
    <row r="7" spans="1:163" ht="34.9" customHeight="1">
      <c r="A7" s="126">
        <v>2</v>
      </c>
      <c r="B7" s="126" t="s">
        <v>219</v>
      </c>
      <c r="C7" s="3" t="s">
        <v>220</v>
      </c>
      <c r="D7" s="1" t="s">
        <v>229</v>
      </c>
      <c r="E7" s="1"/>
      <c r="F7" s="302" t="s">
        <v>230</v>
      </c>
      <c r="G7" s="302" t="s">
        <v>223</v>
      </c>
      <c r="H7" s="302">
        <v>3</v>
      </c>
      <c r="I7" s="302">
        <v>39</v>
      </c>
      <c r="J7" s="302">
        <v>38</v>
      </c>
      <c r="K7" s="300"/>
      <c r="L7" s="300"/>
      <c r="M7" s="126"/>
      <c r="N7" s="126"/>
      <c r="O7" s="126"/>
      <c r="P7" s="126"/>
      <c r="Q7" s="126"/>
      <c r="R7" s="126"/>
      <c r="S7" s="126"/>
      <c r="T7" s="126"/>
      <c r="U7" s="126"/>
      <c r="V7" s="126"/>
      <c r="W7" s="126"/>
      <c r="X7" s="126"/>
      <c r="Y7" s="126"/>
      <c r="Z7" s="126"/>
      <c r="AA7" s="126"/>
      <c r="AB7" s="126"/>
      <c r="AC7" s="126"/>
      <c r="AD7" s="126"/>
      <c r="AE7" s="126"/>
      <c r="AF7" s="126"/>
      <c r="AG7" s="3"/>
      <c r="AH7" s="3"/>
      <c r="AI7" s="3"/>
      <c r="AJ7" s="3"/>
      <c r="AK7" s="3"/>
      <c r="AL7" s="3"/>
      <c r="AM7" s="3"/>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3">
        <v>1</v>
      </c>
      <c r="BQ7" s="3"/>
      <c r="BR7" s="126"/>
      <c r="BS7" s="126"/>
      <c r="BT7" s="126"/>
      <c r="BU7" s="126"/>
      <c r="BV7" s="126"/>
      <c r="BW7" s="141"/>
      <c r="BX7" s="126"/>
      <c r="BY7" s="126"/>
      <c r="BZ7" s="126"/>
      <c r="CA7" s="126"/>
      <c r="CB7" s="126"/>
      <c r="CC7" s="126"/>
      <c r="CD7" s="126">
        <v>3</v>
      </c>
      <c r="CE7" s="126">
        <v>3</v>
      </c>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v>2</v>
      </c>
      <c r="DR7" s="126"/>
      <c r="DS7" s="126">
        <f>CD7</f>
        <v>3</v>
      </c>
      <c r="DT7" s="126">
        <f>DS7</f>
        <v>3</v>
      </c>
      <c r="DU7" s="126"/>
      <c r="DV7" s="126"/>
      <c r="DW7" s="126"/>
      <c r="DX7" s="126"/>
      <c r="DY7" s="126"/>
      <c r="DZ7" s="126"/>
      <c r="EA7" s="126"/>
      <c r="EB7" s="126"/>
      <c r="EC7" s="126"/>
      <c r="ED7" s="126"/>
      <c r="EE7" s="126"/>
      <c r="EF7" s="126">
        <f>CD7*6</f>
        <v>18</v>
      </c>
      <c r="EG7" s="126"/>
      <c r="EH7" s="126" t="str">
        <f>VLOOKUP(C:C,施工队伍调遣费!B:C,2,FALSE)</f>
        <v>中移建设</v>
      </c>
      <c r="EI7" s="126" t="s">
        <v>224</v>
      </c>
      <c r="EJ7" s="141">
        <f>VLOOKUP(EH:EH,施工队伍调遣费!C:E,3,FALSE)</f>
        <v>1460</v>
      </c>
      <c r="EK7" s="141">
        <f>VLOOKUP(C:C,施工队伍调遣费!B:F,5,FALSE)</f>
        <v>100</v>
      </c>
      <c r="EL7" s="141">
        <f t="shared" ref="EL7:EL15" si="0">EJ7+EK7</f>
        <v>1560</v>
      </c>
      <c r="EM7" s="126">
        <f>VLOOKUP(EL:EL,施工队伍调遣费!L:M,2,FALSE)</f>
        <v>598</v>
      </c>
      <c r="EN7" s="251" t="str">
        <f t="shared" ref="EN7:EN15" si="1">IF(EP7&lt;=500,"5",IF(EP7&lt;=1000,"10",IF(EP7&lt;=2000,"17",IF(EP7&lt;=3000,"24",IF(EP7&lt;=4000,"30",IF(EP7&lt;=5000,35,(35+ROUNDUP((EP7-5000)/1000,0)*3)))))))</f>
        <v>5</v>
      </c>
      <c r="EO7" s="141">
        <f t="shared" ref="EO7:EO15" si="2">EM7*EN7*2</f>
        <v>5980</v>
      </c>
      <c r="EP7" s="254">
        <f>分表三甲!BS11</f>
        <v>10.899999999999999</v>
      </c>
      <c r="EQ7" s="3" t="s">
        <v>231</v>
      </c>
      <c r="ER7" s="293" t="s">
        <v>232</v>
      </c>
      <c r="ES7" s="291">
        <v>2</v>
      </c>
      <c r="ET7" s="291">
        <v>7</v>
      </c>
      <c r="EU7" s="291">
        <v>1</v>
      </c>
      <c r="EV7" s="291">
        <v>10</v>
      </c>
      <c r="EW7" s="3">
        <v>1</v>
      </c>
      <c r="EX7" s="3"/>
      <c r="EY7" s="3"/>
      <c r="EZ7" s="3"/>
      <c r="FA7" s="3" t="s">
        <v>227</v>
      </c>
      <c r="FB7" s="3">
        <v>8</v>
      </c>
      <c r="FC7" s="3"/>
      <c r="FD7" s="3" t="s">
        <v>228</v>
      </c>
      <c r="FE7" s="3"/>
      <c r="FF7" s="3"/>
      <c r="FG7" s="126"/>
    </row>
    <row r="8" spans="1:163" ht="34.9" customHeight="1">
      <c r="A8" s="126">
        <v>3</v>
      </c>
      <c r="B8" s="126" t="s">
        <v>219</v>
      </c>
      <c r="C8" s="3" t="s">
        <v>220</v>
      </c>
      <c r="D8" s="1" t="s">
        <v>233</v>
      </c>
      <c r="E8" s="1"/>
      <c r="F8" s="302"/>
      <c r="G8" s="302"/>
      <c r="H8" s="302"/>
      <c r="I8" s="302"/>
      <c r="J8" s="302"/>
      <c r="K8" s="300"/>
      <c r="L8" s="300"/>
      <c r="M8" s="126"/>
      <c r="N8" s="126"/>
      <c r="O8" s="126"/>
      <c r="P8" s="126"/>
      <c r="Q8" s="126"/>
      <c r="R8" s="126"/>
      <c r="S8" s="126"/>
      <c r="T8" s="126"/>
      <c r="U8" s="126"/>
      <c r="V8" s="126"/>
      <c r="W8" s="126"/>
      <c r="X8" s="126"/>
      <c r="Y8" s="126"/>
      <c r="Z8" s="126"/>
      <c r="AA8" s="126"/>
      <c r="AB8" s="126"/>
      <c r="AC8" s="126"/>
      <c r="AD8" s="126"/>
      <c r="AE8" s="126"/>
      <c r="AF8" s="126"/>
      <c r="AG8" s="3"/>
      <c r="AH8" s="3"/>
      <c r="AI8" s="3"/>
      <c r="AJ8" s="3"/>
      <c r="AK8" s="3"/>
      <c r="AL8" s="3"/>
      <c r="AM8" s="3"/>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3">
        <v>1</v>
      </c>
      <c r="BQ8" s="3"/>
      <c r="BR8" s="126"/>
      <c r="BS8" s="126"/>
      <c r="BT8" s="126"/>
      <c r="BU8" s="126"/>
      <c r="BV8" s="126"/>
      <c r="BW8" s="141"/>
      <c r="BX8" s="126"/>
      <c r="BY8" s="126"/>
      <c r="BZ8" s="126"/>
      <c r="CA8" s="126"/>
      <c r="CB8" s="126"/>
      <c r="CC8" s="126"/>
      <c r="CD8" s="126">
        <v>4</v>
      </c>
      <c r="CE8" s="126">
        <v>4</v>
      </c>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v>2</v>
      </c>
      <c r="DR8" s="126"/>
      <c r="DS8" s="126">
        <f>CD8</f>
        <v>4</v>
      </c>
      <c r="DT8" s="126">
        <f>DS8</f>
        <v>4</v>
      </c>
      <c r="DU8" s="126"/>
      <c r="DV8" s="126"/>
      <c r="DW8" s="126"/>
      <c r="DX8" s="126"/>
      <c r="DY8" s="126"/>
      <c r="DZ8" s="126"/>
      <c r="EA8" s="126"/>
      <c r="EB8" s="126"/>
      <c r="EC8" s="126"/>
      <c r="ED8" s="126"/>
      <c r="EE8" s="126"/>
      <c r="EF8" s="126">
        <f>CD8*6</f>
        <v>24</v>
      </c>
      <c r="EG8" s="126"/>
      <c r="EH8" s="126" t="str">
        <f>VLOOKUP(C:C,施工队伍调遣费!B:C,2,FALSE)</f>
        <v>中移建设</v>
      </c>
      <c r="EI8" s="126" t="s">
        <v>224</v>
      </c>
      <c r="EJ8" s="141">
        <f>VLOOKUP(EH:EH,施工队伍调遣费!C:E,3,FALSE)</f>
        <v>1460</v>
      </c>
      <c r="EK8" s="141">
        <f>VLOOKUP(C:C,施工队伍调遣费!B:F,5,FALSE)</f>
        <v>100</v>
      </c>
      <c r="EL8" s="141">
        <f t="shared" si="0"/>
        <v>1560</v>
      </c>
      <c r="EM8" s="126">
        <f>VLOOKUP(EL:EL,施工队伍调遣费!L:M,2,FALSE)</f>
        <v>598</v>
      </c>
      <c r="EN8" s="251" t="str">
        <f t="shared" si="1"/>
        <v>5</v>
      </c>
      <c r="EO8" s="141">
        <f t="shared" si="2"/>
        <v>5980</v>
      </c>
      <c r="EP8" s="254">
        <f>分表三甲!BS12</f>
        <v>13.64</v>
      </c>
      <c r="EQ8" s="3" t="s">
        <v>231</v>
      </c>
      <c r="ER8" s="294"/>
      <c r="ES8" s="292"/>
      <c r="ET8" s="292"/>
      <c r="EU8" s="292"/>
      <c r="EV8" s="292"/>
      <c r="EW8" s="3">
        <v>1</v>
      </c>
      <c r="EX8" s="3"/>
      <c r="EY8" s="3"/>
      <c r="EZ8" s="3"/>
      <c r="FA8" s="3" t="s">
        <v>227</v>
      </c>
      <c r="FB8" s="3">
        <v>11</v>
      </c>
      <c r="FC8" s="3"/>
      <c r="FD8" s="3" t="s">
        <v>228</v>
      </c>
      <c r="FE8" s="3"/>
      <c r="FF8" s="3"/>
      <c r="FG8" s="126"/>
    </row>
    <row r="9" spans="1:163" ht="34.9" customHeight="1">
      <c r="A9" s="126">
        <v>4</v>
      </c>
      <c r="B9" s="126" t="s">
        <v>219</v>
      </c>
      <c r="C9" s="3" t="s">
        <v>220</v>
      </c>
      <c r="D9" s="1" t="s">
        <v>234</v>
      </c>
      <c r="E9" s="1"/>
      <c r="F9" s="302"/>
      <c r="G9" s="302"/>
      <c r="H9" s="302"/>
      <c r="I9" s="302"/>
      <c r="J9" s="302"/>
      <c r="K9" s="300"/>
      <c r="L9" s="300"/>
      <c r="M9" s="126"/>
      <c r="N9" s="126"/>
      <c r="O9" s="126"/>
      <c r="P9" s="126"/>
      <c r="Q9" s="126"/>
      <c r="R9" s="126"/>
      <c r="S9" s="126"/>
      <c r="T9" s="126"/>
      <c r="U9" s="126"/>
      <c r="V9" s="126"/>
      <c r="W9" s="126"/>
      <c r="X9" s="126"/>
      <c r="Y9" s="126"/>
      <c r="Z9" s="126"/>
      <c r="AA9" s="126"/>
      <c r="AB9" s="126"/>
      <c r="AC9" s="126"/>
      <c r="AD9" s="126"/>
      <c r="AE9" s="126"/>
      <c r="AF9" s="126"/>
      <c r="AG9" s="3"/>
      <c r="AH9" s="3"/>
      <c r="AI9" s="3"/>
      <c r="AJ9" s="3"/>
      <c r="AK9" s="3"/>
      <c r="AL9" s="3"/>
      <c r="AM9" s="3"/>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3">
        <v>1</v>
      </c>
      <c r="BQ9" s="3"/>
      <c r="BR9" s="126"/>
      <c r="BS9" s="126"/>
      <c r="BT9" s="126"/>
      <c r="BU9" s="126"/>
      <c r="BV9" s="126"/>
      <c r="BW9" s="141"/>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v>2</v>
      </c>
      <c r="DR9" s="126"/>
      <c r="DS9" s="126"/>
      <c r="DT9" s="126"/>
      <c r="DU9" s="126"/>
      <c r="DV9" s="126"/>
      <c r="DW9" s="126"/>
      <c r="DX9" s="126"/>
      <c r="DY9" s="126"/>
      <c r="DZ9" s="126"/>
      <c r="EA9" s="126"/>
      <c r="EB9" s="126"/>
      <c r="EC9" s="126"/>
      <c r="ED9" s="126"/>
      <c r="EE9" s="126"/>
      <c r="EF9" s="126"/>
      <c r="EG9" s="126"/>
      <c r="EH9" s="126" t="str">
        <f>VLOOKUP(C:C,施工队伍调遣费!B:C,2,FALSE)</f>
        <v>中移建设</v>
      </c>
      <c r="EI9" s="126" t="s">
        <v>224</v>
      </c>
      <c r="EJ9" s="141">
        <f>VLOOKUP(EH:EH,施工队伍调遣费!C:E,3,FALSE)</f>
        <v>1460</v>
      </c>
      <c r="EK9" s="141">
        <f>VLOOKUP(C:C,施工队伍调遣费!B:F,5,FALSE)</f>
        <v>100</v>
      </c>
      <c r="EL9" s="141">
        <f t="shared" si="0"/>
        <v>1560</v>
      </c>
      <c r="EM9" s="126">
        <f>VLOOKUP(EL:EL,施工队伍调遣费!L:M,2,FALSE)</f>
        <v>598</v>
      </c>
      <c r="EN9" s="251" t="str">
        <f t="shared" si="1"/>
        <v>5</v>
      </c>
      <c r="EO9" s="141">
        <f t="shared" si="2"/>
        <v>5980</v>
      </c>
      <c r="EP9" s="254">
        <f>分表三甲!BS13</f>
        <v>2.68</v>
      </c>
      <c r="EQ9" s="3" t="s">
        <v>231</v>
      </c>
      <c r="ER9" s="298"/>
      <c r="ES9" s="292"/>
      <c r="ET9" s="292"/>
      <c r="EU9" s="292"/>
      <c r="EV9" s="292"/>
      <c r="EW9" s="126">
        <v>1</v>
      </c>
      <c r="EX9" s="126"/>
      <c r="EY9" s="126"/>
      <c r="EZ9" s="3"/>
      <c r="FA9" s="126" t="s">
        <v>227</v>
      </c>
      <c r="FB9" s="3">
        <v>1</v>
      </c>
      <c r="FC9" s="126"/>
      <c r="FD9" s="126" t="s">
        <v>228</v>
      </c>
      <c r="FE9" s="126"/>
      <c r="FF9" s="126"/>
      <c r="FG9" s="126"/>
    </row>
    <row r="10" spans="1:163" ht="34.9" customHeight="1">
      <c r="A10" s="126">
        <v>5</v>
      </c>
      <c r="B10" s="3" t="s">
        <v>219</v>
      </c>
      <c r="C10" s="3" t="s">
        <v>220</v>
      </c>
      <c r="D10" s="3" t="s">
        <v>235</v>
      </c>
      <c r="E10" s="1"/>
      <c r="F10" s="302"/>
      <c r="G10" s="302"/>
      <c r="H10" s="302"/>
      <c r="I10" s="302"/>
      <c r="J10" s="302"/>
      <c r="K10" s="300"/>
      <c r="L10" s="300"/>
      <c r="M10" s="126"/>
      <c r="N10" s="126"/>
      <c r="O10" s="126"/>
      <c r="P10" s="126"/>
      <c r="Q10" s="126"/>
      <c r="R10" s="126"/>
      <c r="S10" s="126"/>
      <c r="T10" s="126"/>
      <c r="U10" s="126"/>
      <c r="V10" s="126"/>
      <c r="W10" s="126"/>
      <c r="X10" s="126"/>
      <c r="Y10" s="126"/>
      <c r="Z10" s="126"/>
      <c r="AA10" s="126"/>
      <c r="AB10" s="126"/>
      <c r="AC10" s="126"/>
      <c r="AD10" s="126"/>
      <c r="AE10" s="126"/>
      <c r="AF10" s="126"/>
      <c r="AG10" s="3"/>
      <c r="AH10" s="3"/>
      <c r="AI10" s="3"/>
      <c r="AJ10" s="3"/>
      <c r="AK10" s="3"/>
      <c r="AL10" s="3"/>
      <c r="AM10" s="3"/>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3">
        <v>1</v>
      </c>
      <c r="BQ10" s="3"/>
      <c r="BR10" s="126"/>
      <c r="BS10" s="126"/>
      <c r="BT10" s="126"/>
      <c r="BU10" s="126"/>
      <c r="BV10" s="126"/>
      <c r="BW10" s="141"/>
      <c r="BX10" s="126"/>
      <c r="BY10" s="126"/>
      <c r="BZ10" s="126"/>
      <c r="CA10" s="126"/>
      <c r="CB10" s="126"/>
      <c r="CC10" s="126"/>
      <c r="CD10" s="126">
        <v>1</v>
      </c>
      <c r="CE10" s="126">
        <v>1</v>
      </c>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v>2</v>
      </c>
      <c r="DR10" s="126"/>
      <c r="DS10" s="126">
        <v>1</v>
      </c>
      <c r="DT10" s="126">
        <v>1</v>
      </c>
      <c r="DU10" s="126"/>
      <c r="DV10" s="126"/>
      <c r="DW10" s="126"/>
      <c r="DX10" s="126"/>
      <c r="DY10" s="126"/>
      <c r="DZ10" s="126"/>
      <c r="EA10" s="126"/>
      <c r="EB10" s="126"/>
      <c r="EC10" s="126"/>
      <c r="ED10" s="126"/>
      <c r="EE10" s="126"/>
      <c r="EF10" s="126">
        <v>6</v>
      </c>
      <c r="EG10" s="126"/>
      <c r="EH10" s="126" t="str">
        <f>VLOOKUP(C:C,施工队伍调遣费!B:C,2,FALSE)</f>
        <v>中移建设</v>
      </c>
      <c r="EI10" s="126" t="s">
        <v>224</v>
      </c>
      <c r="EJ10" s="141">
        <f>VLOOKUP(EH:EH,施工队伍调遣费!C:E,3,FALSE)</f>
        <v>1460</v>
      </c>
      <c r="EK10" s="141">
        <f>VLOOKUP(C:C,施工队伍调遣费!B:F,5,FALSE)</f>
        <v>100</v>
      </c>
      <c r="EL10" s="141">
        <f t="shared" si="0"/>
        <v>1560</v>
      </c>
      <c r="EM10" s="126">
        <f>VLOOKUP(EL:EL,施工队伍调遣费!L:M,2,FALSE)</f>
        <v>598</v>
      </c>
      <c r="EN10" s="251" t="str">
        <f t="shared" si="1"/>
        <v>5</v>
      </c>
      <c r="EO10" s="141">
        <f t="shared" si="2"/>
        <v>5980</v>
      </c>
      <c r="EP10" s="254">
        <f>分表三甲!BS14</f>
        <v>5.42</v>
      </c>
      <c r="EQ10" s="3" t="s">
        <v>236</v>
      </c>
      <c r="ER10" s="257" t="s">
        <v>237</v>
      </c>
      <c r="ES10" s="292"/>
      <c r="ET10" s="292"/>
      <c r="EU10" s="292"/>
      <c r="EV10" s="292"/>
      <c r="EW10" s="6">
        <v>1</v>
      </c>
      <c r="EX10" s="126"/>
      <c r="EY10" s="126"/>
      <c r="EZ10" s="3"/>
      <c r="FA10" s="126" t="s">
        <v>238</v>
      </c>
      <c r="FB10" s="3"/>
      <c r="FC10" s="126"/>
      <c r="FD10" s="126" t="s">
        <v>239</v>
      </c>
      <c r="FE10" s="126" t="s">
        <v>240</v>
      </c>
      <c r="FF10" s="126">
        <v>6</v>
      </c>
      <c r="FG10" s="126" t="s">
        <v>112</v>
      </c>
    </row>
    <row r="11" spans="1:163" ht="34.9" customHeight="1">
      <c r="A11" s="126">
        <v>6</v>
      </c>
      <c r="B11" s="126" t="s">
        <v>219</v>
      </c>
      <c r="C11" s="1" t="s">
        <v>220</v>
      </c>
      <c r="D11" s="1" t="s">
        <v>241</v>
      </c>
      <c r="E11" s="1"/>
      <c r="F11" s="303" t="s">
        <v>242</v>
      </c>
      <c r="G11" s="303" t="s">
        <v>223</v>
      </c>
      <c r="H11" s="303">
        <v>4</v>
      </c>
      <c r="I11" s="303">
        <v>33</v>
      </c>
      <c r="J11" s="303">
        <v>31</v>
      </c>
      <c r="K11" s="300"/>
      <c r="L11" s="300"/>
      <c r="M11" s="126"/>
      <c r="N11" s="126"/>
      <c r="O11" s="126"/>
      <c r="P11" s="126"/>
      <c r="Q11" s="126"/>
      <c r="R11" s="126"/>
      <c r="S11" s="126"/>
      <c r="T11" s="126"/>
      <c r="U11" s="126"/>
      <c r="V11" s="126"/>
      <c r="W11" s="126"/>
      <c r="X11" s="126"/>
      <c r="Y11" s="126"/>
      <c r="Z11" s="126"/>
      <c r="AA11" s="126"/>
      <c r="AB11" s="126"/>
      <c r="AC11" s="126"/>
      <c r="AD11" s="126"/>
      <c r="AE11" s="126"/>
      <c r="AF11" s="126"/>
      <c r="AG11" s="3"/>
      <c r="AH11" s="3"/>
      <c r="AI11" s="3"/>
      <c r="AJ11" s="3"/>
      <c r="AK11" s="3"/>
      <c r="AL11" s="3"/>
      <c r="AM11" s="3"/>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3">
        <v>1</v>
      </c>
      <c r="BQ11" s="3"/>
      <c r="BR11" s="126"/>
      <c r="BS11" s="126"/>
      <c r="BT11" s="126"/>
      <c r="BU11" s="126"/>
      <c r="BV11" s="126"/>
      <c r="BW11" s="141"/>
      <c r="BX11" s="149"/>
      <c r="BY11" s="126"/>
      <c r="BZ11" s="126"/>
      <c r="CA11" s="126"/>
      <c r="CB11" s="126"/>
      <c r="CC11" s="126"/>
      <c r="CD11" s="126">
        <v>4</v>
      </c>
      <c r="CE11" s="126">
        <v>4</v>
      </c>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v>2</v>
      </c>
      <c r="DR11" s="126"/>
      <c r="DS11" s="126">
        <f>CD11</f>
        <v>4</v>
      </c>
      <c r="DT11" s="126">
        <f>DS11</f>
        <v>4</v>
      </c>
      <c r="DU11" s="126"/>
      <c r="DV11" s="126"/>
      <c r="DW11" s="126"/>
      <c r="DX11" s="126"/>
      <c r="DY11" s="126"/>
      <c r="DZ11" s="126"/>
      <c r="EA11" s="126"/>
      <c r="EB11" s="126"/>
      <c r="EC11" s="126"/>
      <c r="ED11" s="126"/>
      <c r="EE11" s="126"/>
      <c r="EF11" s="126">
        <f>CD11*6</f>
        <v>24</v>
      </c>
      <c r="EG11" s="126"/>
      <c r="EH11" s="126" t="str">
        <f>VLOOKUP(C:C,施工队伍调遣费!B:C,2,FALSE)</f>
        <v>中移建设</v>
      </c>
      <c r="EI11" s="126" t="s">
        <v>224</v>
      </c>
      <c r="EJ11" s="141">
        <f>VLOOKUP(EH:EH,施工队伍调遣费!C:E,3,FALSE)</f>
        <v>1460</v>
      </c>
      <c r="EK11" s="141">
        <f>VLOOKUP(C:C,施工队伍调遣费!B:F,5,FALSE)</f>
        <v>100</v>
      </c>
      <c r="EL11" s="141">
        <f t="shared" si="0"/>
        <v>1560</v>
      </c>
      <c r="EM11" s="126">
        <f>VLOOKUP(EL:EL,施工队伍调遣费!L:M,2,FALSE)</f>
        <v>598</v>
      </c>
      <c r="EN11" s="251" t="str">
        <f t="shared" si="1"/>
        <v>5</v>
      </c>
      <c r="EO11" s="141">
        <f t="shared" si="2"/>
        <v>5980</v>
      </c>
      <c r="EP11" s="254">
        <f>分表三甲!BS15</f>
        <v>13.64</v>
      </c>
      <c r="EQ11" s="3" t="s">
        <v>225</v>
      </c>
      <c r="ER11" s="8" t="s">
        <v>243</v>
      </c>
      <c r="ES11" s="293">
        <v>1</v>
      </c>
      <c r="ET11" s="293">
        <v>12</v>
      </c>
      <c r="EU11" s="293">
        <v>2</v>
      </c>
      <c r="EV11" s="293">
        <v>15</v>
      </c>
      <c r="EW11" s="3">
        <v>1</v>
      </c>
      <c r="EX11" s="3"/>
      <c r="EY11" s="3"/>
      <c r="EZ11" s="3"/>
      <c r="FA11" s="3" t="s">
        <v>238</v>
      </c>
      <c r="FB11" s="3">
        <v>12</v>
      </c>
      <c r="FC11" s="3"/>
      <c r="FD11" s="3" t="s">
        <v>239</v>
      </c>
      <c r="FE11" s="2"/>
      <c r="FF11" s="2"/>
      <c r="FG11" s="126"/>
    </row>
    <row r="12" spans="1:163" ht="34.9" customHeight="1">
      <c r="A12" s="126">
        <v>7</v>
      </c>
      <c r="B12" s="3" t="s">
        <v>219</v>
      </c>
      <c r="C12" s="3" t="s">
        <v>220</v>
      </c>
      <c r="D12" s="3" t="s">
        <v>244</v>
      </c>
      <c r="E12" s="1"/>
      <c r="F12" s="303"/>
      <c r="G12" s="303"/>
      <c r="H12" s="303"/>
      <c r="I12" s="303"/>
      <c r="J12" s="303"/>
      <c r="K12" s="2"/>
      <c r="L12" s="2"/>
      <c r="M12" s="126"/>
      <c r="N12" s="126"/>
      <c r="O12" s="126"/>
      <c r="P12" s="126"/>
      <c r="Q12" s="126"/>
      <c r="R12" s="126"/>
      <c r="S12" s="126"/>
      <c r="T12" s="126"/>
      <c r="U12" s="126"/>
      <c r="V12" s="126"/>
      <c r="W12" s="126"/>
      <c r="X12" s="126"/>
      <c r="Y12" s="126"/>
      <c r="Z12" s="126"/>
      <c r="AA12" s="126"/>
      <c r="AB12" s="126"/>
      <c r="AC12" s="126"/>
      <c r="AD12" s="126"/>
      <c r="AE12" s="126"/>
      <c r="AF12" s="126"/>
      <c r="AG12" s="3"/>
      <c r="AH12" s="3"/>
      <c r="AI12" s="3"/>
      <c r="AJ12" s="3"/>
      <c r="AK12" s="3"/>
      <c r="AL12" s="3"/>
      <c r="AM12" s="3"/>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3">
        <v>1</v>
      </c>
      <c r="BQ12" s="3"/>
      <c r="BR12" s="126"/>
      <c r="BS12" s="126"/>
      <c r="BT12" s="126"/>
      <c r="BU12" s="126"/>
      <c r="BV12" s="126"/>
      <c r="BW12" s="141"/>
      <c r="BX12" s="149"/>
      <c r="BY12" s="126"/>
      <c r="BZ12" s="126"/>
      <c r="CA12" s="126"/>
      <c r="CB12" s="126"/>
      <c r="CC12" s="126"/>
      <c r="CD12" s="126">
        <v>2</v>
      </c>
      <c r="CE12" s="126">
        <v>2</v>
      </c>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v>2</v>
      </c>
      <c r="DR12" s="126"/>
      <c r="DS12" s="126">
        <v>2</v>
      </c>
      <c r="DT12" s="126">
        <v>2</v>
      </c>
      <c r="DU12" s="126"/>
      <c r="DV12" s="126"/>
      <c r="DW12" s="126"/>
      <c r="DX12" s="126"/>
      <c r="DY12" s="126"/>
      <c r="DZ12" s="126"/>
      <c r="EA12" s="126"/>
      <c r="EB12" s="126"/>
      <c r="EC12" s="126"/>
      <c r="ED12" s="126"/>
      <c r="EE12" s="126"/>
      <c r="EF12" s="126">
        <v>12</v>
      </c>
      <c r="EG12" s="126"/>
      <c r="EH12" s="126" t="str">
        <f>VLOOKUP(C:C,施工队伍调遣费!B:C,2,FALSE)</f>
        <v>中移建设</v>
      </c>
      <c r="EI12" s="126" t="s">
        <v>224</v>
      </c>
      <c r="EJ12" s="141">
        <f>VLOOKUP(EH:EH,施工队伍调遣费!C:E,3,FALSE)</f>
        <v>1460</v>
      </c>
      <c r="EK12" s="141">
        <f>VLOOKUP(C:C,施工队伍调遣费!B:F,5,FALSE)</f>
        <v>100</v>
      </c>
      <c r="EL12" s="141">
        <f t="shared" si="0"/>
        <v>1560</v>
      </c>
      <c r="EM12" s="126">
        <f>VLOOKUP(EL:EL,施工队伍调遣费!L:M,2,FALSE)</f>
        <v>598</v>
      </c>
      <c r="EN12" s="251" t="str">
        <f t="shared" si="1"/>
        <v>5</v>
      </c>
      <c r="EO12" s="141">
        <f t="shared" si="2"/>
        <v>5980</v>
      </c>
      <c r="EP12" s="254">
        <f>分表三甲!BS16</f>
        <v>8.1599999999999984</v>
      </c>
      <c r="EQ12" s="3" t="s">
        <v>236</v>
      </c>
      <c r="ER12" s="8" t="s">
        <v>245</v>
      </c>
      <c r="ES12" s="294"/>
      <c r="ET12" s="294"/>
      <c r="EU12" s="294"/>
      <c r="EV12" s="294"/>
      <c r="EW12" s="6">
        <v>1</v>
      </c>
      <c r="EX12" s="3"/>
      <c r="EY12" s="3"/>
      <c r="EZ12" s="3"/>
      <c r="FA12" s="3" t="s">
        <v>238</v>
      </c>
      <c r="FB12" s="3"/>
      <c r="FC12" s="3"/>
      <c r="FD12" s="3" t="s">
        <v>239</v>
      </c>
      <c r="FE12" s="2" t="s">
        <v>240</v>
      </c>
      <c r="FF12" s="2">
        <v>12</v>
      </c>
      <c r="FG12" s="126" t="s">
        <v>112</v>
      </c>
    </row>
    <row r="13" spans="1:163" ht="34.9" customHeight="1">
      <c r="A13" s="126">
        <v>8</v>
      </c>
      <c r="B13" s="126" t="s">
        <v>219</v>
      </c>
      <c r="C13" s="3" t="s">
        <v>220</v>
      </c>
      <c r="D13" s="1" t="s">
        <v>246</v>
      </c>
      <c r="E13" s="1"/>
      <c r="F13" s="1" t="s">
        <v>247</v>
      </c>
      <c r="G13" s="1" t="s">
        <v>223</v>
      </c>
      <c r="H13" s="1">
        <v>2</v>
      </c>
      <c r="I13" s="248">
        <v>32</v>
      </c>
      <c r="J13" s="248">
        <v>31</v>
      </c>
      <c r="K13" s="2"/>
      <c r="L13" s="2"/>
      <c r="M13" s="126"/>
      <c r="N13" s="126"/>
      <c r="O13" s="126"/>
      <c r="P13" s="126"/>
      <c r="Q13" s="126"/>
      <c r="R13" s="126"/>
      <c r="S13" s="126"/>
      <c r="T13" s="126"/>
      <c r="U13" s="126"/>
      <c r="V13" s="126"/>
      <c r="W13" s="126"/>
      <c r="X13" s="126"/>
      <c r="Y13" s="126"/>
      <c r="Z13" s="126"/>
      <c r="AA13" s="126"/>
      <c r="AB13" s="126"/>
      <c r="AC13" s="126"/>
      <c r="AD13" s="126"/>
      <c r="AE13" s="126"/>
      <c r="AF13" s="126"/>
      <c r="AG13" s="3"/>
      <c r="AH13" s="3"/>
      <c r="AI13" s="3"/>
      <c r="AJ13" s="3"/>
      <c r="AK13" s="3"/>
      <c r="AL13" s="3"/>
      <c r="AM13" s="3">
        <v>1</v>
      </c>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3"/>
      <c r="BQ13" s="3"/>
      <c r="BR13" s="126"/>
      <c r="BS13" s="126"/>
      <c r="BT13" s="126"/>
      <c r="BU13" s="126"/>
      <c r="BV13" s="126"/>
      <c r="BW13" s="141"/>
      <c r="BX13" s="126"/>
      <c r="BY13" s="126"/>
      <c r="BZ13" s="126"/>
      <c r="CA13" s="126"/>
      <c r="CB13" s="126"/>
      <c r="CC13" s="126"/>
      <c r="CD13" s="126">
        <v>1</v>
      </c>
      <c r="CE13" s="126">
        <v>1</v>
      </c>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49"/>
      <c r="DL13" s="126"/>
      <c r="DM13" s="149"/>
      <c r="DN13" s="126"/>
      <c r="DO13" s="126"/>
      <c r="DP13" s="126"/>
      <c r="DQ13" s="126"/>
      <c r="DR13" s="126"/>
      <c r="DS13" s="126">
        <f>CD13</f>
        <v>1</v>
      </c>
      <c r="DT13" s="126">
        <f>DS13</f>
        <v>1</v>
      </c>
      <c r="DU13" s="126"/>
      <c r="DV13" s="126"/>
      <c r="DW13" s="126"/>
      <c r="DX13" s="126"/>
      <c r="DY13" s="126"/>
      <c r="DZ13" s="126"/>
      <c r="EA13" s="126"/>
      <c r="EB13" s="126"/>
      <c r="EC13" s="126"/>
      <c r="ED13" s="126"/>
      <c r="EE13" s="126"/>
      <c r="EF13" s="126">
        <f>CD13*6</f>
        <v>6</v>
      </c>
      <c r="EG13" s="126"/>
      <c r="EH13" s="126" t="str">
        <f>VLOOKUP(C:C,施工队伍调遣费!B:C,2,FALSE)</f>
        <v>中移建设</v>
      </c>
      <c r="EI13" s="126" t="s">
        <v>224</v>
      </c>
      <c r="EJ13" s="141">
        <f>VLOOKUP(EH:EH,施工队伍调遣费!C:E,3,FALSE)</f>
        <v>1460</v>
      </c>
      <c r="EK13" s="141">
        <f>VLOOKUP(C:C,施工队伍调遣费!B:F,5,FALSE)</f>
        <v>100</v>
      </c>
      <c r="EL13" s="141">
        <f t="shared" si="0"/>
        <v>1560</v>
      </c>
      <c r="EM13" s="126">
        <f>VLOOKUP(EL:EL,施工队伍调遣费!L:M,2,FALSE)</f>
        <v>598</v>
      </c>
      <c r="EN13" s="251" t="str">
        <f t="shared" si="1"/>
        <v>5</v>
      </c>
      <c r="EO13" s="141">
        <f t="shared" si="2"/>
        <v>5980</v>
      </c>
      <c r="EP13" s="254">
        <f>分表三甲!BS17</f>
        <v>2.7399999999999998</v>
      </c>
      <c r="EQ13" s="3" t="s">
        <v>248</v>
      </c>
      <c r="ER13" s="1" t="s">
        <v>249</v>
      </c>
      <c r="ES13" s="1">
        <v>0</v>
      </c>
      <c r="ET13" s="1">
        <v>13</v>
      </c>
      <c r="EU13" s="1">
        <v>1</v>
      </c>
      <c r="EV13" s="1">
        <v>14</v>
      </c>
      <c r="EW13" s="3">
        <v>1</v>
      </c>
      <c r="EX13" s="3"/>
      <c r="EY13" s="3"/>
      <c r="EZ13" s="3"/>
      <c r="FA13" s="3" t="s">
        <v>227</v>
      </c>
      <c r="FB13" s="3"/>
      <c r="FC13" s="3"/>
      <c r="FD13" s="2" t="s">
        <v>228</v>
      </c>
      <c r="FE13" s="2" t="s">
        <v>240</v>
      </c>
      <c r="FF13" s="2">
        <v>6</v>
      </c>
      <c r="FG13" s="126" t="s">
        <v>112</v>
      </c>
    </row>
    <row r="14" spans="1:163" ht="34.9" customHeight="1">
      <c r="A14" s="126">
        <v>9</v>
      </c>
      <c r="B14" s="126" t="s">
        <v>219</v>
      </c>
      <c r="C14" s="3" t="s">
        <v>220</v>
      </c>
      <c r="D14" s="1" t="s">
        <v>250</v>
      </c>
      <c r="E14" s="1"/>
      <c r="F14" s="1" t="s">
        <v>251</v>
      </c>
      <c r="G14" s="1" t="s">
        <v>252</v>
      </c>
      <c r="H14" s="1">
        <v>1</v>
      </c>
      <c r="I14" s="248">
        <v>2</v>
      </c>
      <c r="J14" s="248">
        <v>2</v>
      </c>
      <c r="K14" s="225"/>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v>1</v>
      </c>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v>2</v>
      </c>
      <c r="BQ14" s="126"/>
      <c r="BR14" s="126"/>
      <c r="BS14" s="126"/>
      <c r="BT14" s="126"/>
      <c r="BU14" s="126"/>
      <c r="BV14" s="126"/>
      <c r="BW14" s="126"/>
      <c r="BX14" s="126"/>
      <c r="BY14" s="126"/>
      <c r="BZ14" s="126"/>
      <c r="CA14" s="126"/>
      <c r="CB14" s="126"/>
      <c r="CC14" s="126"/>
      <c r="CD14" s="126">
        <v>1</v>
      </c>
      <c r="CE14" s="126">
        <v>1</v>
      </c>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v>4</v>
      </c>
      <c r="DP14" s="126"/>
      <c r="DQ14" s="126"/>
      <c r="DR14" s="126"/>
      <c r="DS14" s="126">
        <f>CD14</f>
        <v>1</v>
      </c>
      <c r="DT14" s="126">
        <f>DS14</f>
        <v>1</v>
      </c>
      <c r="DU14" s="126"/>
      <c r="DV14" s="126"/>
      <c r="DW14" s="126"/>
      <c r="DX14" s="126"/>
      <c r="DY14" s="126"/>
      <c r="DZ14" s="126"/>
      <c r="EA14" s="126"/>
      <c r="EB14" s="126"/>
      <c r="EC14" s="126"/>
      <c r="ED14" s="126"/>
      <c r="EE14" s="126"/>
      <c r="EF14" s="126">
        <f>CD14*6</f>
        <v>6</v>
      </c>
      <c r="EG14" s="126"/>
      <c r="EH14" s="126" t="str">
        <f>VLOOKUP(C:C,施工队伍调遣费!B:C,2,FALSE)</f>
        <v>中移建设</v>
      </c>
      <c r="EI14" s="3" t="s">
        <v>253</v>
      </c>
      <c r="EJ14" s="141">
        <f>VLOOKUP(EH:EH,施工队伍调遣费!C:E,3,FALSE)</f>
        <v>1460</v>
      </c>
      <c r="EK14" s="141">
        <f>VLOOKUP(C:C,施工队伍调遣费!B:F,5,FALSE)</f>
        <v>100</v>
      </c>
      <c r="EL14" s="141">
        <f t="shared" si="0"/>
        <v>1560</v>
      </c>
      <c r="EM14" s="126">
        <f>VLOOKUP(EL:EL,施工队伍调遣费!L:M,2,FALSE)</f>
        <v>598</v>
      </c>
      <c r="EN14" s="251" t="str">
        <f t="shared" si="1"/>
        <v>5</v>
      </c>
      <c r="EO14" s="141">
        <f t="shared" si="2"/>
        <v>5980</v>
      </c>
      <c r="EP14" s="254">
        <f>分表三甲!BS18</f>
        <v>8.1</v>
      </c>
      <c r="EQ14" s="3" t="s">
        <v>236</v>
      </c>
      <c r="ER14" s="1" t="s">
        <v>251</v>
      </c>
      <c r="ES14" s="1">
        <v>0</v>
      </c>
      <c r="ET14" s="1">
        <v>1</v>
      </c>
      <c r="EU14" s="1">
        <v>0</v>
      </c>
      <c r="EV14" s="1">
        <v>1</v>
      </c>
      <c r="EW14" s="126">
        <v>1</v>
      </c>
      <c r="EX14" s="126"/>
      <c r="EY14" s="126"/>
      <c r="EZ14" s="3"/>
      <c r="FA14" s="126" t="s">
        <v>238</v>
      </c>
      <c r="FB14" s="3"/>
      <c r="FC14" s="126"/>
      <c r="FD14" s="126" t="s">
        <v>239</v>
      </c>
      <c r="FE14" s="126" t="s">
        <v>240</v>
      </c>
      <c r="FF14" s="126">
        <v>6</v>
      </c>
      <c r="FG14" s="126" t="s">
        <v>112</v>
      </c>
    </row>
    <row r="15" spans="1:163" ht="34.9" customHeight="1">
      <c r="A15" s="126">
        <v>10</v>
      </c>
      <c r="B15" s="126" t="s">
        <v>219</v>
      </c>
      <c r="C15" s="3" t="s">
        <v>254</v>
      </c>
      <c r="D15" s="1" t="s">
        <v>255</v>
      </c>
      <c r="E15" s="1"/>
      <c r="F15" s="245" t="s">
        <v>256</v>
      </c>
      <c r="G15" s="245" t="s">
        <v>257</v>
      </c>
      <c r="H15" s="245">
        <v>2</v>
      </c>
      <c r="I15" s="247">
        <v>31</v>
      </c>
      <c r="J15" s="247">
        <v>31</v>
      </c>
      <c r="K15" s="3"/>
      <c r="L15" s="5"/>
      <c r="M15" s="126"/>
      <c r="N15" s="126"/>
      <c r="O15" s="126"/>
      <c r="P15" s="126"/>
      <c r="Q15" s="126"/>
      <c r="R15" s="126"/>
      <c r="S15" s="126"/>
      <c r="T15" s="126"/>
      <c r="U15" s="126"/>
      <c r="V15" s="126"/>
      <c r="W15" s="126"/>
      <c r="X15" s="126"/>
      <c r="Y15" s="126"/>
      <c r="Z15" s="126"/>
      <c r="AA15" s="126"/>
      <c r="AB15" s="126"/>
      <c r="AC15" s="126"/>
      <c r="AD15" s="126"/>
      <c r="AE15" s="126"/>
      <c r="AF15" s="126"/>
      <c r="AG15" s="3"/>
      <c r="AH15" s="3"/>
      <c r="AI15" s="3"/>
      <c r="AJ15" s="3"/>
      <c r="AK15" s="3"/>
      <c r="AL15" s="3"/>
      <c r="AM15" s="3">
        <v>1</v>
      </c>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3">
        <v>1</v>
      </c>
      <c r="BQ15" s="3"/>
      <c r="BR15" s="126"/>
      <c r="BS15" s="126"/>
      <c r="BT15" s="126"/>
      <c r="BU15" s="126"/>
      <c r="BV15" s="126"/>
      <c r="BW15" s="141"/>
      <c r="BX15" s="149"/>
      <c r="BY15" s="126"/>
      <c r="BZ15" s="126"/>
      <c r="CA15" s="126"/>
      <c r="CB15" s="126"/>
      <c r="CC15" s="126"/>
      <c r="CD15" s="126">
        <v>1</v>
      </c>
      <c r="CE15" s="126">
        <v>1</v>
      </c>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v>2</v>
      </c>
      <c r="DR15" s="126"/>
      <c r="DS15" s="126">
        <f t="shared" ref="DS15" si="3">CD15</f>
        <v>1</v>
      </c>
      <c r="DT15" s="126">
        <f t="shared" ref="DT15" si="4">DS15</f>
        <v>1</v>
      </c>
      <c r="DU15" s="126"/>
      <c r="DV15" s="126"/>
      <c r="DW15" s="126"/>
      <c r="DX15" s="126"/>
      <c r="DY15" s="126"/>
      <c r="DZ15" s="126"/>
      <c r="EA15" s="126"/>
      <c r="EB15" s="126"/>
      <c r="EC15" s="126"/>
      <c r="ED15" s="126"/>
      <c r="EE15" s="126"/>
      <c r="EF15" s="126">
        <f t="shared" ref="EF15" si="5">CD15*6</f>
        <v>6</v>
      </c>
      <c r="EG15" s="126"/>
      <c r="EH15" s="126" t="str">
        <f>VLOOKUP(C:C,施工队伍调遣费!B:C,2,FALSE)</f>
        <v>南京嘉环</v>
      </c>
      <c r="EI15" s="126" t="s">
        <v>224</v>
      </c>
      <c r="EJ15" s="141">
        <f>VLOOKUP(EH:EH,施工队伍调遣费!C:E,3,FALSE)</f>
        <v>810</v>
      </c>
      <c r="EK15" s="141">
        <f>VLOOKUP(C:C,施工队伍调遣费!B:F,5,FALSE)</f>
        <v>50</v>
      </c>
      <c r="EL15" s="141">
        <f t="shared" si="0"/>
        <v>860</v>
      </c>
      <c r="EM15" s="126">
        <f>VLOOKUP(EL:EL,施工队伍调遣费!L:M,2,FALSE)</f>
        <v>372</v>
      </c>
      <c r="EN15" s="251" t="str">
        <f t="shared" si="1"/>
        <v>5</v>
      </c>
      <c r="EO15" s="141">
        <f t="shared" si="2"/>
        <v>3720</v>
      </c>
      <c r="EP15" s="254">
        <f>分表三甲!BS19</f>
        <v>5.42</v>
      </c>
      <c r="EQ15" s="3" t="s">
        <v>231</v>
      </c>
      <c r="ER15" s="255" t="s">
        <v>258</v>
      </c>
      <c r="ES15" s="256">
        <v>7</v>
      </c>
      <c r="ET15" s="256">
        <v>26</v>
      </c>
      <c r="EU15" s="256">
        <v>3</v>
      </c>
      <c r="EV15" s="256">
        <v>36</v>
      </c>
      <c r="EW15" s="10">
        <v>1</v>
      </c>
      <c r="EX15" s="10"/>
      <c r="EY15" s="10"/>
      <c r="EZ15" s="3"/>
      <c r="FA15" s="10" t="s">
        <v>227</v>
      </c>
      <c r="FB15" s="3">
        <v>2</v>
      </c>
      <c r="FC15" s="10"/>
      <c r="FD15" s="3" t="s">
        <v>228</v>
      </c>
      <c r="FE15" s="3"/>
      <c r="FF15" s="3"/>
      <c r="FG15" s="126"/>
    </row>
  </sheetData>
  <autoFilter ref="A5:FH15"/>
  <mergeCells count="96">
    <mergeCell ref="CR3:CS3"/>
    <mergeCell ref="CW3:DD3"/>
    <mergeCell ref="DE3:DG3"/>
    <mergeCell ref="DH3:DJ3"/>
    <mergeCell ref="BP3:BR3"/>
    <mergeCell ref="BS3:BU3"/>
    <mergeCell ref="CD3:CG3"/>
    <mergeCell ref="CH3:CL3"/>
    <mergeCell ref="CM3:CN3"/>
    <mergeCell ref="F7:F10"/>
    <mergeCell ref="F11:F12"/>
    <mergeCell ref="M1:EG1"/>
    <mergeCell ref="M2:X2"/>
    <mergeCell ref="Y2:AQ2"/>
    <mergeCell ref="AR2:BF2"/>
    <mergeCell ref="BG2:BV2"/>
    <mergeCell ref="BW2:BZ2"/>
    <mergeCell ref="CA2:CC2"/>
    <mergeCell ref="CD2:EG2"/>
    <mergeCell ref="M3:T3"/>
    <mergeCell ref="V3:X3"/>
    <mergeCell ref="Y3:Z3"/>
    <mergeCell ref="AA3:AB3"/>
    <mergeCell ref="AC3:AF3"/>
    <mergeCell ref="AG3:AM3"/>
    <mergeCell ref="ES4:EV4"/>
    <mergeCell ref="A1:A5"/>
    <mergeCell ref="B1:B5"/>
    <mergeCell ref="C1:C5"/>
    <mergeCell ref="D1:D5"/>
    <mergeCell ref="E3:E5"/>
    <mergeCell ref="F3:F5"/>
    <mergeCell ref="AN3:AP3"/>
    <mergeCell ref="AR3:AT3"/>
    <mergeCell ref="AU3:AW3"/>
    <mergeCell ref="AX3:AZ3"/>
    <mergeCell ref="BA3:BC3"/>
    <mergeCell ref="BD3:BF3"/>
    <mergeCell ref="BG3:BI3"/>
    <mergeCell ref="BJ3:BL3"/>
    <mergeCell ref="BM3:BO3"/>
    <mergeCell ref="DV3:DX3"/>
    <mergeCell ref="DY3:EB3"/>
    <mergeCell ref="EC3:EE3"/>
    <mergeCell ref="EJ3:EL3"/>
    <mergeCell ref="DK4:DM4"/>
    <mergeCell ref="H3:H4"/>
    <mergeCell ref="H7:H10"/>
    <mergeCell ref="H11:H12"/>
    <mergeCell ref="G3:G5"/>
    <mergeCell ref="G7:G10"/>
    <mergeCell ref="G11:G12"/>
    <mergeCell ref="J3:J4"/>
    <mergeCell ref="J7:J10"/>
    <mergeCell ref="J11:J12"/>
    <mergeCell ref="I3:I4"/>
    <mergeCell ref="I7:I10"/>
    <mergeCell ref="I11:I12"/>
    <mergeCell ref="L3:L4"/>
    <mergeCell ref="L6:L7"/>
    <mergeCell ref="L8:L11"/>
    <mergeCell ref="K3:K4"/>
    <mergeCell ref="K6:K7"/>
    <mergeCell ref="K8:K11"/>
    <mergeCell ref="EO3:EO4"/>
    <mergeCell ref="EP3:EP4"/>
    <mergeCell ref="ER7:ER9"/>
    <mergeCell ref="N4:N5"/>
    <mergeCell ref="U3:U5"/>
    <mergeCell ref="BV3:BV4"/>
    <mergeCell ref="BW3:BW4"/>
    <mergeCell ref="BX3:BX4"/>
    <mergeCell ref="BY3:BY4"/>
    <mergeCell ref="BZ3:BZ4"/>
    <mergeCell ref="CA3:CA4"/>
    <mergeCell ref="CB3:CB4"/>
    <mergeCell ref="CC3:CC4"/>
    <mergeCell ref="DK3:DN3"/>
    <mergeCell ref="DO3:DR3"/>
    <mergeCell ref="DS3:DU3"/>
    <mergeCell ref="E1:L2"/>
    <mergeCell ref="EV7:EV10"/>
    <mergeCell ref="EV11:EV12"/>
    <mergeCell ref="EU7:EU10"/>
    <mergeCell ref="EU11:EU12"/>
    <mergeCell ref="ET7:ET10"/>
    <mergeCell ref="ET11:ET12"/>
    <mergeCell ref="ES7:ES10"/>
    <mergeCell ref="ES11:ES12"/>
    <mergeCell ref="EH1:EH5"/>
    <mergeCell ref="EI1:EI5"/>
    <mergeCell ref="EJ4:EJ5"/>
    <mergeCell ref="EK4:EK5"/>
    <mergeCell ref="EL4:EL5"/>
    <mergeCell ref="EM3:EM4"/>
    <mergeCell ref="EN3:EN4"/>
  </mergeCells>
  <phoneticPr fontId="63" type="noConversion"/>
  <conditionalFormatting sqref="G7">
    <cfRule type="duplicateValues" dxfId="202" priority="782"/>
    <cfRule type="duplicateValues" dxfId="201" priority="783"/>
    <cfRule type="duplicateValues" dxfId="200" priority="784"/>
    <cfRule type="duplicateValues" dxfId="199" priority="785"/>
    <cfRule type="duplicateValues" dxfId="198" priority="786"/>
  </conditionalFormatting>
  <conditionalFormatting sqref="H7">
    <cfRule type="duplicateValues" dxfId="197" priority="874"/>
    <cfRule type="duplicateValues" dxfId="196" priority="878"/>
    <cfRule type="duplicateValues" dxfId="195" priority="882"/>
    <cfRule type="duplicateValues" dxfId="194" priority="886"/>
    <cfRule type="duplicateValues" dxfId="193" priority="890"/>
  </conditionalFormatting>
  <conditionalFormatting sqref="I7">
    <cfRule type="duplicateValues" dxfId="192" priority="873"/>
    <cfRule type="duplicateValues" dxfId="191" priority="877"/>
    <cfRule type="duplicateValues" dxfId="190" priority="881"/>
    <cfRule type="duplicateValues" dxfId="189" priority="885"/>
    <cfRule type="duplicateValues" dxfId="188" priority="889"/>
  </conditionalFormatting>
  <conditionalFormatting sqref="J7">
    <cfRule type="duplicateValues" dxfId="187" priority="872"/>
    <cfRule type="duplicateValues" dxfId="186" priority="876"/>
    <cfRule type="duplicateValues" dxfId="185" priority="880"/>
    <cfRule type="duplicateValues" dxfId="184" priority="884"/>
    <cfRule type="duplicateValues" dxfId="183" priority="888"/>
  </conditionalFormatting>
  <conditionalFormatting sqref="G11">
    <cfRule type="duplicateValues" dxfId="182" priority="817"/>
    <cfRule type="duplicateValues" dxfId="181" priority="818"/>
    <cfRule type="duplicateValues" dxfId="180" priority="819"/>
    <cfRule type="duplicateValues" dxfId="179" priority="820"/>
    <cfRule type="duplicateValues" dxfId="178" priority="821"/>
  </conditionalFormatting>
  <conditionalFormatting sqref="H11">
    <cfRule type="duplicateValues" dxfId="177" priority="1014"/>
    <cfRule type="duplicateValues" dxfId="176" priority="1018"/>
    <cfRule type="duplicateValues" dxfId="175" priority="1022"/>
    <cfRule type="duplicateValues" dxfId="174" priority="1026"/>
    <cfRule type="duplicateValues" dxfId="173" priority="1030"/>
  </conditionalFormatting>
  <conditionalFormatting sqref="I11">
    <cfRule type="duplicateValues" dxfId="172" priority="1013"/>
    <cfRule type="duplicateValues" dxfId="171" priority="1017"/>
    <cfRule type="duplicateValues" dxfId="170" priority="1021"/>
    <cfRule type="duplicateValues" dxfId="169" priority="1025"/>
    <cfRule type="duplicateValues" dxfId="168" priority="1029"/>
  </conditionalFormatting>
  <conditionalFormatting sqref="J11">
    <cfRule type="duplicateValues" dxfId="167" priority="1012"/>
    <cfRule type="duplicateValues" dxfId="166" priority="1016"/>
    <cfRule type="duplicateValues" dxfId="165" priority="1020"/>
    <cfRule type="duplicateValues" dxfId="164" priority="1024"/>
    <cfRule type="duplicateValues" dxfId="163" priority="1028"/>
  </conditionalFormatting>
  <conditionalFormatting sqref="F1:F1048576">
    <cfRule type="duplicateValues" dxfId="162" priority="1"/>
  </conditionalFormatting>
  <conditionalFormatting sqref="D1:D1048576">
    <cfRule type="duplicateValues" dxfId="161" priority="1305"/>
    <cfRule type="duplicateValues" dxfId="160" priority="1306"/>
    <cfRule type="duplicateValues" dxfId="159" priority="1307"/>
  </conditionalFormatting>
  <conditionalFormatting sqref="D1:D1048576">
    <cfRule type="duplicateValues" dxfId="158" priority="1314"/>
    <cfRule type="duplicateValues" dxfId="157" priority="1315"/>
  </conditionalFormatting>
  <conditionalFormatting sqref="E1:F5 E16:F1048576">
    <cfRule type="duplicateValues" dxfId="156" priority="1320"/>
  </conditionalFormatting>
  <conditionalFormatting sqref="F1:F1048576">
    <cfRule type="duplicateValues" dxfId="155" priority="1323"/>
    <cfRule type="duplicateValues" dxfId="154" priority="1324"/>
    <cfRule type="duplicateValues" dxfId="153" priority="1325"/>
  </conditionalFormatting>
  <conditionalFormatting sqref="F1:F1048576">
    <cfRule type="duplicateValues" dxfId="152" priority="1332"/>
  </conditionalFormatting>
  <conditionalFormatting sqref="F1:F7 F11 F13:F1048576">
    <cfRule type="duplicateValues" dxfId="151" priority="1335"/>
  </conditionalFormatting>
  <conditionalFormatting sqref="F1:F5 F16:F1048576">
    <cfRule type="duplicateValues" dxfId="150" priority="1340"/>
  </conditionalFormatting>
  <conditionalFormatting sqref="F1:F7 F11 F13:F1048576">
    <cfRule type="duplicateValues" dxfId="149" priority="1343"/>
  </conditionalFormatting>
  <conditionalFormatting sqref="F1:F7 F11 F13:F1048576">
    <cfRule type="duplicateValues" dxfId="148" priority="1348"/>
  </conditionalFormatting>
  <conditionalFormatting sqref="D6:D10">
    <cfRule type="duplicateValues" dxfId="147" priority="1353"/>
  </conditionalFormatting>
  <conditionalFormatting sqref="F6:F7 F11 F13:F15">
    <cfRule type="duplicateValues" dxfId="146" priority="1354"/>
  </conditionalFormatting>
  <conditionalFormatting sqref="F6:F7 F11 F13:F15">
    <cfRule type="duplicateValues" dxfId="145" priority="1357"/>
  </conditionalFormatting>
  <conditionalFormatting sqref="ER6:ER7 ER11:ER15">
    <cfRule type="duplicateValues" dxfId="144" priority="1360"/>
  </conditionalFormatting>
  <printOptions horizontalCentered="1"/>
  <pageMargins left="0.196527777777778" right="0.196527777777778" top="0.59027777777777801" bottom="0.59027777777777801" header="0.29861111111111099" footer="0.29861111111111099"/>
  <pageSetup paperSize="8" scale="35" orientation="landscape" r:id="rId1"/>
  <headerFooter>
    <oddHeader>&amp;L&amp;"宋体"&amp;24&amp;B附表一：&amp;C&amp;"宋体"&amp;24&amp;B长沙2024年5G无线网6.2期传输接入配套工程（第二批）传输情况表</oddHeader>
    <oddFooter>&amp;C&amp;20第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91"/>
  <sheetViews>
    <sheetView view="pageBreakPreview" topLeftCell="H1" zoomScale="55" zoomScaleNormal="40" workbookViewId="0">
      <pane ySplit="2" topLeftCell="A16" activePane="bottomLeft" state="frozen"/>
      <selection pane="bottomLeft" activeCell="X197" sqref="X197"/>
    </sheetView>
  </sheetViews>
  <sheetFormatPr defaultColWidth="8" defaultRowHeight="15.75"/>
  <cols>
    <col min="1" max="1" width="11.375" style="139" customWidth="1"/>
    <col min="2" max="2" width="10.375" style="139" customWidth="1"/>
    <col min="3" max="3" width="10" style="139" customWidth="1"/>
    <col min="4" max="4" width="11.625" style="139" customWidth="1"/>
    <col min="5" max="5" width="24.375" style="139" customWidth="1"/>
    <col min="6" max="6" width="77.375" style="139" customWidth="1"/>
    <col min="7" max="7" width="49.375" style="139" customWidth="1"/>
    <col min="8" max="8" width="13.75" style="139" customWidth="1"/>
    <col min="9" max="9" width="52.25" style="218" customWidth="1"/>
    <col min="10" max="10" width="10.375" style="139" customWidth="1"/>
    <col min="11" max="11" width="66.5" style="219" customWidth="1"/>
    <col min="12" max="12" width="69.875" style="220" customWidth="1"/>
    <col min="13" max="13" width="15.25" style="139" customWidth="1"/>
    <col min="14" max="14" width="8.625" style="139" customWidth="1"/>
    <col min="15" max="15" width="9.125" style="139" customWidth="1"/>
    <col min="16" max="16" width="37.625" style="139" customWidth="1"/>
    <col min="17" max="17" width="16" style="139" customWidth="1"/>
    <col min="18" max="18" width="11.5" style="221" customWidth="1"/>
    <col min="19" max="20" width="13.125" style="139" customWidth="1"/>
    <col min="21" max="21" width="10.5" style="139" customWidth="1"/>
    <col min="22" max="22" width="30" style="139" customWidth="1"/>
    <col min="23" max="23" width="21.25" style="139" customWidth="1"/>
    <col min="24" max="24" width="68.5" style="218" customWidth="1"/>
    <col min="25" max="25" width="39.75" style="222" customWidth="1"/>
    <col min="26" max="16384" width="8" style="222"/>
  </cols>
  <sheetData>
    <row r="1" spans="1:24" s="217" customFormat="1" ht="40.9" customHeight="1">
      <c r="A1" s="328" t="s">
        <v>963</v>
      </c>
      <c r="B1" s="328"/>
      <c r="C1" s="328" t="s">
        <v>964</v>
      </c>
      <c r="D1" s="328"/>
      <c r="E1" s="328"/>
      <c r="F1" s="328"/>
      <c r="G1" s="328"/>
      <c r="H1" s="328"/>
      <c r="I1" s="328"/>
      <c r="J1" s="328"/>
      <c r="K1" s="328"/>
      <c r="L1" s="328"/>
      <c r="M1" s="328"/>
      <c r="N1" s="328"/>
      <c r="O1" s="328"/>
      <c r="P1" s="328"/>
      <c r="Q1" s="223"/>
      <c r="R1" s="231"/>
      <c r="S1" s="231"/>
      <c r="T1" s="231"/>
      <c r="U1" s="231"/>
      <c r="V1" s="231"/>
      <c r="W1" s="231"/>
      <c r="X1" s="232"/>
    </row>
    <row r="2" spans="1:24" s="47" customFormat="1" ht="42.75">
      <c r="A2" s="224" t="s">
        <v>0</v>
      </c>
      <c r="B2" s="224" t="s">
        <v>69</v>
      </c>
      <c r="C2" s="224" t="s">
        <v>965</v>
      </c>
      <c r="D2" s="224" t="s">
        <v>966</v>
      </c>
      <c r="E2" s="224" t="s">
        <v>967</v>
      </c>
      <c r="F2" s="224" t="s">
        <v>968</v>
      </c>
      <c r="G2" s="224" t="s">
        <v>969</v>
      </c>
      <c r="H2" s="224" t="s">
        <v>970</v>
      </c>
      <c r="I2" s="224" t="s">
        <v>971</v>
      </c>
      <c r="J2" s="224" t="s">
        <v>972</v>
      </c>
      <c r="K2" s="224" t="s">
        <v>973</v>
      </c>
      <c r="L2" s="224" t="s">
        <v>974</v>
      </c>
      <c r="M2" s="226" t="s">
        <v>2</v>
      </c>
      <c r="N2" s="224" t="s">
        <v>975</v>
      </c>
      <c r="O2" s="224" t="s">
        <v>976</v>
      </c>
      <c r="P2" s="55" t="s">
        <v>977</v>
      </c>
      <c r="Q2" s="224" t="s">
        <v>978</v>
      </c>
      <c r="R2" s="224" t="s">
        <v>979</v>
      </c>
      <c r="S2" s="224" t="s">
        <v>980</v>
      </c>
      <c r="T2" s="224" t="s">
        <v>98</v>
      </c>
      <c r="U2" s="224" t="s">
        <v>981</v>
      </c>
      <c r="V2" s="226" t="s">
        <v>3</v>
      </c>
      <c r="W2" s="3" t="s">
        <v>982</v>
      </c>
      <c r="X2" s="1" t="s">
        <v>983</v>
      </c>
    </row>
    <row r="3" spans="1:24" s="50" customFormat="1" ht="14.25">
      <c r="A3" s="310">
        <f>COUNTA(B$3:B3)</f>
        <v>1</v>
      </c>
      <c r="B3" s="310" t="s">
        <v>219</v>
      </c>
      <c r="C3" s="25" t="s">
        <v>271</v>
      </c>
      <c r="D3" s="310" t="s">
        <v>984</v>
      </c>
      <c r="E3" s="310" t="s">
        <v>985</v>
      </c>
      <c r="F3" s="310" t="s">
        <v>986</v>
      </c>
      <c r="G3" s="310" t="s">
        <v>987</v>
      </c>
      <c r="H3" s="310">
        <v>3</v>
      </c>
      <c r="I3" s="310" t="s">
        <v>988</v>
      </c>
      <c r="J3" s="310">
        <v>3</v>
      </c>
      <c r="K3" s="310" t="str">
        <f>L3&amp;"-"&amp;L4&amp;"-"&amp;L5&amp;"-"&amp;L6&amp;"-"&amp;L7&amp;"-"&amp;L8&amp;"-"&amp;L9</f>
        <v>110921-长沙雨花区星城世家-汇聚-HW7900-SPN-111763-长沙县会展中心梯塘路中段-HW970-SPN-1-长沙县会展中心滨河路南段-HW980-SPN-1-111760-长沙县滨河路与中轴大道交汇处-HW970-SPN-1-长沙县会展中心E3展馆西-HW980-SPN-1-长沙县会展中心梯塘路与中轴路交汇处-HW980-SPN-1-110920-长沙雨花区华菱地标-汇聚-HW7900-SPN</v>
      </c>
      <c r="L3" s="225" t="s">
        <v>855</v>
      </c>
      <c r="M3" s="3" t="s">
        <v>5</v>
      </c>
      <c r="N3" s="310">
        <v>5</v>
      </c>
      <c r="O3" s="310" t="s">
        <v>984</v>
      </c>
      <c r="P3" s="311" t="s">
        <v>989</v>
      </c>
      <c r="Q3" s="1"/>
      <c r="R3" s="3"/>
      <c r="S3" s="3"/>
      <c r="T3" s="233"/>
      <c r="U3" s="233"/>
      <c r="V3" s="3" t="s">
        <v>223</v>
      </c>
      <c r="W3" s="3"/>
      <c r="X3" s="310" t="s">
        <v>990</v>
      </c>
    </row>
    <row r="4" spans="1:24" s="50" customFormat="1" ht="14.25">
      <c r="A4" s="308"/>
      <c r="B4" s="308"/>
      <c r="C4" s="25" t="s">
        <v>271</v>
      </c>
      <c r="D4" s="308"/>
      <c r="E4" s="308"/>
      <c r="F4" s="308"/>
      <c r="G4" s="308"/>
      <c r="H4" s="308"/>
      <c r="I4" s="308"/>
      <c r="J4" s="308"/>
      <c r="K4" s="308"/>
      <c r="L4" s="227" t="s">
        <v>506</v>
      </c>
      <c r="M4" s="3" t="s">
        <v>5</v>
      </c>
      <c r="N4" s="308"/>
      <c r="O4" s="308"/>
      <c r="P4" s="311"/>
      <c r="Q4" s="1"/>
      <c r="R4" s="3"/>
      <c r="S4" s="3"/>
      <c r="T4" s="233"/>
      <c r="U4" s="233"/>
      <c r="V4" s="3" t="s">
        <v>252</v>
      </c>
      <c r="W4" s="3"/>
      <c r="X4" s="308"/>
    </row>
    <row r="5" spans="1:24" s="50" customFormat="1" ht="14.25">
      <c r="A5" s="308"/>
      <c r="B5" s="308"/>
      <c r="C5" s="25" t="s">
        <v>271</v>
      </c>
      <c r="D5" s="308"/>
      <c r="E5" s="308"/>
      <c r="F5" s="308"/>
      <c r="G5" s="308"/>
      <c r="H5" s="308"/>
      <c r="I5" s="308"/>
      <c r="J5" s="308"/>
      <c r="K5" s="308"/>
      <c r="L5" s="228" t="s">
        <v>10</v>
      </c>
      <c r="M5" s="3" t="s">
        <v>5</v>
      </c>
      <c r="N5" s="308"/>
      <c r="O5" s="308"/>
      <c r="P5" s="311"/>
      <c r="Q5" s="1"/>
      <c r="R5" s="3"/>
      <c r="S5" s="3"/>
      <c r="T5" s="233"/>
      <c r="U5" s="233"/>
      <c r="V5" s="3" t="s">
        <v>11</v>
      </c>
      <c r="W5" s="3" t="s">
        <v>12</v>
      </c>
      <c r="X5" s="308"/>
    </row>
    <row r="6" spans="1:24" s="50" customFormat="1" ht="14.25">
      <c r="A6" s="308"/>
      <c r="B6" s="308"/>
      <c r="C6" s="25" t="s">
        <v>271</v>
      </c>
      <c r="D6" s="308"/>
      <c r="E6" s="308"/>
      <c r="F6" s="308"/>
      <c r="G6" s="308"/>
      <c r="H6" s="308"/>
      <c r="I6" s="308"/>
      <c r="J6" s="308"/>
      <c r="K6" s="308"/>
      <c r="L6" s="227" t="s">
        <v>802</v>
      </c>
      <c r="M6" s="3" t="s">
        <v>5</v>
      </c>
      <c r="N6" s="308"/>
      <c r="O6" s="308"/>
      <c r="P6" s="311"/>
      <c r="Q6" s="1"/>
      <c r="R6" s="3"/>
      <c r="S6" s="3"/>
      <c r="T6" s="233"/>
      <c r="U6" s="233"/>
      <c r="V6" s="3" t="s">
        <v>252</v>
      </c>
      <c r="W6" s="3"/>
      <c r="X6" s="308"/>
    </row>
    <row r="7" spans="1:24" s="50" customFormat="1" ht="14.25">
      <c r="A7" s="308"/>
      <c r="B7" s="308"/>
      <c r="C7" s="25" t="s">
        <v>271</v>
      </c>
      <c r="D7" s="308"/>
      <c r="E7" s="308"/>
      <c r="F7" s="308"/>
      <c r="G7" s="308"/>
      <c r="H7" s="308"/>
      <c r="I7" s="308"/>
      <c r="J7" s="308"/>
      <c r="K7" s="308"/>
      <c r="L7" s="228" t="s">
        <v>13</v>
      </c>
      <c r="M7" s="3" t="s">
        <v>5</v>
      </c>
      <c r="N7" s="308"/>
      <c r="O7" s="308"/>
      <c r="P7" s="311"/>
      <c r="Q7" s="1"/>
      <c r="R7" s="3"/>
      <c r="S7" s="3"/>
      <c r="T7" s="233"/>
      <c r="U7" s="233"/>
      <c r="V7" s="3" t="s">
        <v>11</v>
      </c>
      <c r="W7" s="3" t="s">
        <v>12</v>
      </c>
      <c r="X7" s="308"/>
    </row>
    <row r="8" spans="1:24" s="50" customFormat="1" ht="14.25">
      <c r="A8" s="308"/>
      <c r="B8" s="308"/>
      <c r="C8" s="25" t="s">
        <v>271</v>
      </c>
      <c r="D8" s="308"/>
      <c r="E8" s="308"/>
      <c r="F8" s="308"/>
      <c r="G8" s="308"/>
      <c r="H8" s="308"/>
      <c r="I8" s="308"/>
      <c r="J8" s="308"/>
      <c r="K8" s="308"/>
      <c r="L8" s="228" t="s">
        <v>14</v>
      </c>
      <c r="M8" s="3" t="s">
        <v>5</v>
      </c>
      <c r="N8" s="308"/>
      <c r="O8" s="308"/>
      <c r="P8" s="311"/>
      <c r="Q8" s="1"/>
      <c r="R8" s="3"/>
      <c r="S8" s="3"/>
      <c r="T8" s="233"/>
      <c r="U8" s="233"/>
      <c r="V8" s="3" t="s">
        <v>11</v>
      </c>
      <c r="W8" s="3" t="s">
        <v>12</v>
      </c>
      <c r="X8" s="308"/>
    </row>
    <row r="9" spans="1:24" s="50" customFormat="1" ht="14.25">
      <c r="A9" s="309"/>
      <c r="B9" s="309"/>
      <c r="C9" s="25" t="s">
        <v>271</v>
      </c>
      <c r="D9" s="309"/>
      <c r="E9" s="309"/>
      <c r="F9" s="309"/>
      <c r="G9" s="309"/>
      <c r="H9" s="309"/>
      <c r="I9" s="309"/>
      <c r="J9" s="309"/>
      <c r="K9" s="309"/>
      <c r="L9" s="225" t="s">
        <v>371</v>
      </c>
      <c r="M9" s="3" t="s">
        <v>5</v>
      </c>
      <c r="N9" s="309"/>
      <c r="O9" s="309"/>
      <c r="P9" s="311"/>
      <c r="Q9" s="1"/>
      <c r="R9" s="3"/>
      <c r="S9" s="3"/>
      <c r="T9" s="233"/>
      <c r="U9" s="233"/>
      <c r="V9" s="3" t="s">
        <v>223</v>
      </c>
      <c r="W9" s="3"/>
      <c r="X9" s="309"/>
    </row>
    <row r="10" spans="1:24" s="50" customFormat="1" ht="14.25">
      <c r="A10" s="310">
        <f>COUNTA(B$3:B10)</f>
        <v>2</v>
      </c>
      <c r="B10" s="310" t="s">
        <v>219</v>
      </c>
      <c r="C10" s="25" t="s">
        <v>271</v>
      </c>
      <c r="D10" s="310" t="s">
        <v>984</v>
      </c>
      <c r="E10" s="310" t="s">
        <v>991</v>
      </c>
      <c r="F10" s="311" t="s">
        <v>992</v>
      </c>
      <c r="G10" s="311" t="s">
        <v>993</v>
      </c>
      <c r="H10" s="311">
        <v>1</v>
      </c>
      <c r="I10" s="311" t="s">
        <v>15</v>
      </c>
      <c r="J10" s="310">
        <v>1</v>
      </c>
      <c r="K10" s="310" t="str">
        <f>L10&amp;"-"&amp;L11&amp;"-"&amp;L12&amp;"-"&amp;L13&amp;"-"&amp;L14&amp;"-"&amp;L15&amp;"-"&amp;L16</f>
        <v>111512-长沙县仙人(数据)-汇聚-HW7900-SPN-长沙县黄兴菜市场（铁塔）-HW980-SPN-1-110604-长沙县黄兴果之友果蔬冷冻市场-HW970-SPN-110605-长沙县谷思塘资源点-HW970-SPN-115796-长沙县新干杉收费站资源点-HW970-SPN-1-110606-长沙县黄江大道收费站路口-HW970-SPN-111515-长沙县朱桥汇-汇聚-HW7900-SPN</v>
      </c>
      <c r="L10" s="229" t="s">
        <v>438</v>
      </c>
      <c r="M10" s="3" t="s">
        <v>5</v>
      </c>
      <c r="N10" s="310">
        <v>5</v>
      </c>
      <c r="O10" s="310" t="s">
        <v>984</v>
      </c>
      <c r="P10" s="311" t="s">
        <v>994</v>
      </c>
      <c r="Q10" s="1"/>
      <c r="R10" s="3"/>
      <c r="S10" s="3">
        <v>1</v>
      </c>
      <c r="T10" s="233"/>
      <c r="U10" s="233"/>
      <c r="V10" s="3" t="s">
        <v>223</v>
      </c>
      <c r="W10" s="3"/>
      <c r="X10" s="310" t="s">
        <v>990</v>
      </c>
    </row>
    <row r="11" spans="1:24" s="50" customFormat="1" ht="14.25">
      <c r="A11" s="308"/>
      <c r="B11" s="308"/>
      <c r="C11" s="25" t="s">
        <v>271</v>
      </c>
      <c r="D11" s="308"/>
      <c r="E11" s="308"/>
      <c r="F11" s="311"/>
      <c r="G11" s="311"/>
      <c r="H11" s="311"/>
      <c r="I11" s="311"/>
      <c r="J11" s="308"/>
      <c r="K11" s="308"/>
      <c r="L11" s="230" t="s">
        <v>15</v>
      </c>
      <c r="M11" s="3" t="s">
        <v>5</v>
      </c>
      <c r="N11" s="308"/>
      <c r="O11" s="308"/>
      <c r="P11" s="311"/>
      <c r="Q11" s="1"/>
      <c r="R11" s="3"/>
      <c r="S11" s="3"/>
      <c r="T11" s="233"/>
      <c r="U11" s="233"/>
      <c r="V11" s="3" t="s">
        <v>11</v>
      </c>
      <c r="W11" s="3" t="s">
        <v>12</v>
      </c>
      <c r="X11" s="308"/>
    </row>
    <row r="12" spans="1:24" s="50" customFormat="1" ht="14.25">
      <c r="A12" s="308"/>
      <c r="B12" s="308"/>
      <c r="C12" s="25" t="s">
        <v>271</v>
      </c>
      <c r="D12" s="308"/>
      <c r="E12" s="308"/>
      <c r="F12" s="311"/>
      <c r="G12" s="311"/>
      <c r="H12" s="311"/>
      <c r="I12" s="311"/>
      <c r="J12" s="308"/>
      <c r="K12" s="308"/>
      <c r="L12" s="229" t="s">
        <v>995</v>
      </c>
      <c r="M12" s="3" t="s">
        <v>5</v>
      </c>
      <c r="N12" s="308"/>
      <c r="O12" s="308"/>
      <c r="P12" s="311"/>
      <c r="Q12" s="1">
        <v>2</v>
      </c>
      <c r="R12" s="3"/>
      <c r="S12" s="3">
        <v>2</v>
      </c>
      <c r="T12" s="233"/>
      <c r="U12" s="233"/>
      <c r="V12" s="3" t="s">
        <v>252</v>
      </c>
      <c r="W12" s="3"/>
      <c r="X12" s="308"/>
    </row>
    <row r="13" spans="1:24" s="50" customFormat="1" ht="14.25">
      <c r="A13" s="308"/>
      <c r="B13" s="308"/>
      <c r="C13" s="25" t="s">
        <v>271</v>
      </c>
      <c r="D13" s="308"/>
      <c r="E13" s="308"/>
      <c r="F13" s="311"/>
      <c r="G13" s="311"/>
      <c r="H13" s="311"/>
      <c r="I13" s="311"/>
      <c r="J13" s="308"/>
      <c r="K13" s="308"/>
      <c r="L13" s="229" t="s">
        <v>996</v>
      </c>
      <c r="M13" s="3" t="s">
        <v>5</v>
      </c>
      <c r="N13" s="308"/>
      <c r="O13" s="308"/>
      <c r="P13" s="311"/>
      <c r="Q13" s="1">
        <v>2</v>
      </c>
      <c r="R13" s="3"/>
      <c r="S13" s="3">
        <v>2</v>
      </c>
      <c r="T13" s="233"/>
      <c r="U13" s="233"/>
      <c r="V13" s="3" t="s">
        <v>252</v>
      </c>
      <c r="W13" s="3"/>
      <c r="X13" s="308"/>
    </row>
    <row r="14" spans="1:24" s="50" customFormat="1" ht="14.25">
      <c r="A14" s="308"/>
      <c r="B14" s="308"/>
      <c r="C14" s="25" t="s">
        <v>271</v>
      </c>
      <c r="D14" s="308"/>
      <c r="E14" s="308"/>
      <c r="F14" s="311"/>
      <c r="G14" s="311"/>
      <c r="H14" s="311"/>
      <c r="I14" s="311"/>
      <c r="J14" s="308"/>
      <c r="K14" s="308"/>
      <c r="L14" s="229" t="s">
        <v>997</v>
      </c>
      <c r="M14" s="3" t="s">
        <v>5</v>
      </c>
      <c r="N14" s="308"/>
      <c r="O14" s="308"/>
      <c r="P14" s="311"/>
      <c r="Q14" s="1">
        <v>2</v>
      </c>
      <c r="R14" s="3"/>
      <c r="S14" s="3">
        <v>2</v>
      </c>
      <c r="T14" s="233"/>
      <c r="U14" s="233"/>
      <c r="V14" s="3" t="s">
        <v>252</v>
      </c>
      <c r="W14" s="3"/>
      <c r="X14" s="308"/>
    </row>
    <row r="15" spans="1:24" s="50" customFormat="1" ht="14.25">
      <c r="A15" s="308"/>
      <c r="B15" s="308"/>
      <c r="C15" s="25" t="s">
        <v>271</v>
      </c>
      <c r="D15" s="308"/>
      <c r="E15" s="308"/>
      <c r="F15" s="311"/>
      <c r="G15" s="311"/>
      <c r="H15" s="311"/>
      <c r="I15" s="311"/>
      <c r="J15" s="308"/>
      <c r="K15" s="308"/>
      <c r="L15" s="229" t="s">
        <v>318</v>
      </c>
      <c r="M15" s="3" t="s">
        <v>5</v>
      </c>
      <c r="N15" s="308"/>
      <c r="O15" s="308"/>
      <c r="P15" s="311"/>
      <c r="Q15" s="1">
        <v>2</v>
      </c>
      <c r="R15" s="3"/>
      <c r="S15" s="3">
        <v>2</v>
      </c>
      <c r="T15" s="233"/>
      <c r="U15" s="233"/>
      <c r="V15" s="3" t="s">
        <v>252</v>
      </c>
      <c r="W15" s="3"/>
      <c r="X15" s="308"/>
    </row>
    <row r="16" spans="1:24" s="50" customFormat="1" ht="14.25">
      <c r="A16" s="309"/>
      <c r="B16" s="309"/>
      <c r="C16" s="25" t="s">
        <v>271</v>
      </c>
      <c r="D16" s="309"/>
      <c r="E16" s="309"/>
      <c r="F16" s="311"/>
      <c r="G16" s="311"/>
      <c r="H16" s="311"/>
      <c r="I16" s="311"/>
      <c r="J16" s="309"/>
      <c r="K16" s="309"/>
      <c r="L16" s="229" t="s">
        <v>998</v>
      </c>
      <c r="M16" s="3" t="s">
        <v>5</v>
      </c>
      <c r="N16" s="309"/>
      <c r="O16" s="309"/>
      <c r="P16" s="311"/>
      <c r="Q16" s="1"/>
      <c r="R16" s="3"/>
      <c r="S16" s="3">
        <v>1</v>
      </c>
      <c r="T16" s="233"/>
      <c r="U16" s="233"/>
      <c r="V16" s="3" t="s">
        <v>223</v>
      </c>
      <c r="W16" s="3"/>
      <c r="X16" s="309"/>
    </row>
    <row r="17" spans="1:24" s="50" customFormat="1" ht="14.25">
      <c r="A17" s="308">
        <f>COUNTA(B$3:B17)</f>
        <v>3</v>
      </c>
      <c r="B17" s="308" t="s">
        <v>219</v>
      </c>
      <c r="C17" s="1" t="s">
        <v>220</v>
      </c>
      <c r="D17" s="308" t="s">
        <v>984</v>
      </c>
      <c r="E17" s="308" t="s">
        <v>999</v>
      </c>
      <c r="F17" s="311"/>
      <c r="G17" s="311"/>
      <c r="H17" s="311"/>
      <c r="I17" s="318" t="s">
        <v>68</v>
      </c>
      <c r="J17" s="308">
        <v>1</v>
      </c>
      <c r="K17" s="308" t="str">
        <f>L17&amp;"-"&amp;L18&amp;"-"&amp;L19</f>
        <v>110822-长沙望城区白若铺汇聚点-汇聚-HW7900-SPN-长沙望城白若铺基站-HW980-SPN-1-110827-长沙望城区雨敞坪汇聚点-汇聚-HW7900-SPN</v>
      </c>
      <c r="L17" s="229" t="s">
        <v>1000</v>
      </c>
      <c r="M17" s="3" t="s">
        <v>5</v>
      </c>
      <c r="N17" s="308">
        <v>1</v>
      </c>
      <c r="O17" s="308" t="s">
        <v>984</v>
      </c>
      <c r="P17" s="308" t="s">
        <v>1001</v>
      </c>
      <c r="Q17" s="1"/>
      <c r="R17" s="3">
        <v>1</v>
      </c>
      <c r="S17" s="3">
        <v>1</v>
      </c>
      <c r="T17" s="233"/>
      <c r="U17" s="233"/>
      <c r="V17" s="3" t="s">
        <v>223</v>
      </c>
      <c r="W17" s="3"/>
      <c r="X17" s="308" t="s">
        <v>1002</v>
      </c>
    </row>
    <row r="18" spans="1:24" s="50" customFormat="1" ht="14.25">
      <c r="A18" s="308"/>
      <c r="B18" s="308"/>
      <c r="C18" s="1" t="s">
        <v>220</v>
      </c>
      <c r="D18" s="308"/>
      <c r="E18" s="308"/>
      <c r="F18" s="311"/>
      <c r="G18" s="311"/>
      <c r="H18" s="311"/>
      <c r="I18" s="318"/>
      <c r="J18" s="308"/>
      <c r="K18" s="308"/>
      <c r="L18" s="230" t="s">
        <v>68</v>
      </c>
      <c r="M18" s="3" t="s">
        <v>5</v>
      </c>
      <c r="N18" s="308"/>
      <c r="O18" s="308"/>
      <c r="P18" s="308"/>
      <c r="Q18" s="1"/>
      <c r="R18" s="233"/>
      <c r="S18" s="1"/>
      <c r="T18" s="233"/>
      <c r="U18" s="233"/>
      <c r="V18" s="3" t="s">
        <v>11</v>
      </c>
      <c r="W18" s="1" t="s">
        <v>12</v>
      </c>
      <c r="X18" s="308"/>
    </row>
    <row r="19" spans="1:24" s="50" customFormat="1" ht="14.25">
      <c r="A19" s="309"/>
      <c r="B19" s="309"/>
      <c r="C19" s="1" t="s">
        <v>220</v>
      </c>
      <c r="D19" s="309"/>
      <c r="E19" s="309"/>
      <c r="F19" s="311"/>
      <c r="G19" s="311"/>
      <c r="H19" s="311"/>
      <c r="I19" s="318"/>
      <c r="J19" s="308"/>
      <c r="K19" s="309"/>
      <c r="L19" s="229" t="s">
        <v>1003</v>
      </c>
      <c r="M19" s="3" t="s">
        <v>5</v>
      </c>
      <c r="N19" s="309"/>
      <c r="O19" s="309"/>
      <c r="P19" s="309"/>
      <c r="Q19" s="1"/>
      <c r="R19" s="233"/>
      <c r="S19" s="1">
        <v>1</v>
      </c>
      <c r="T19" s="233"/>
      <c r="U19" s="233"/>
      <c r="V19" s="3" t="s">
        <v>223</v>
      </c>
      <c r="W19" s="3"/>
      <c r="X19" s="308"/>
    </row>
    <row r="20" spans="1:24" s="50" customFormat="1" ht="14.25">
      <c r="A20" s="308">
        <f>COUNTA(B$3:B20)</f>
        <v>4</v>
      </c>
      <c r="B20" s="311" t="s">
        <v>219</v>
      </c>
      <c r="C20" s="1" t="s">
        <v>271</v>
      </c>
      <c r="D20" s="311" t="s">
        <v>984</v>
      </c>
      <c r="E20" s="311" t="s">
        <v>1004</v>
      </c>
      <c r="F20" s="311"/>
      <c r="G20" s="311"/>
      <c r="H20" s="311"/>
      <c r="I20" s="318" t="s">
        <v>16</v>
      </c>
      <c r="J20" s="308">
        <v>1</v>
      </c>
      <c r="K20" s="308" t="str">
        <f>L20&amp;"-"&amp;L21&amp;"-"&amp;L22</f>
        <v>111487-长沙县东四路与北斗路东北角CRAN-汇聚-HW7900-SPN-长沙县MOMA当代-HW980-SPN-1-111498-长沙县海伦春天汇-汇聚-HW7900-SPN</v>
      </c>
      <c r="L20" s="229" t="s">
        <v>429</v>
      </c>
      <c r="M20" s="3" t="s">
        <v>5</v>
      </c>
      <c r="N20" s="308">
        <v>1</v>
      </c>
      <c r="O20" s="308" t="s">
        <v>984</v>
      </c>
      <c r="P20" s="311" t="s">
        <v>1001</v>
      </c>
      <c r="Q20" s="234"/>
      <c r="R20" s="233"/>
      <c r="S20" s="3">
        <v>1</v>
      </c>
      <c r="T20" s="233"/>
      <c r="U20" s="233"/>
      <c r="V20" s="3" t="s">
        <v>223</v>
      </c>
      <c r="W20" s="3"/>
      <c r="X20" s="308" t="s">
        <v>1005</v>
      </c>
    </row>
    <row r="21" spans="1:24" s="50" customFormat="1" ht="14.25">
      <c r="A21" s="308"/>
      <c r="B21" s="311"/>
      <c r="C21" s="1" t="s">
        <v>271</v>
      </c>
      <c r="D21" s="311"/>
      <c r="E21" s="311"/>
      <c r="F21" s="311"/>
      <c r="G21" s="311"/>
      <c r="H21" s="311"/>
      <c r="I21" s="318"/>
      <c r="J21" s="308"/>
      <c r="K21" s="308"/>
      <c r="L21" s="230" t="s">
        <v>16</v>
      </c>
      <c r="M21" s="3" t="s">
        <v>5</v>
      </c>
      <c r="N21" s="308"/>
      <c r="O21" s="308"/>
      <c r="P21" s="311"/>
      <c r="Q21" s="234"/>
      <c r="R21" s="233"/>
      <c r="S21" s="3"/>
      <c r="T21" s="233"/>
      <c r="U21" s="233"/>
      <c r="V21" s="3" t="s">
        <v>11</v>
      </c>
      <c r="W21" s="1" t="s">
        <v>12</v>
      </c>
      <c r="X21" s="308"/>
    </row>
    <row r="22" spans="1:24" s="50" customFormat="1" ht="14.25">
      <c r="A22" s="309"/>
      <c r="B22" s="311"/>
      <c r="C22" s="1" t="s">
        <v>271</v>
      </c>
      <c r="D22" s="311"/>
      <c r="E22" s="311"/>
      <c r="F22" s="311"/>
      <c r="G22" s="311"/>
      <c r="H22" s="311"/>
      <c r="I22" s="318"/>
      <c r="J22" s="309"/>
      <c r="K22" s="309"/>
      <c r="L22" s="229" t="s">
        <v>1006</v>
      </c>
      <c r="M22" s="3" t="s">
        <v>5</v>
      </c>
      <c r="N22" s="309"/>
      <c r="O22" s="309"/>
      <c r="P22" s="311"/>
      <c r="Q22" s="234"/>
      <c r="R22" s="233"/>
      <c r="S22" s="3">
        <v>1</v>
      </c>
      <c r="T22" s="233"/>
      <c r="U22" s="233"/>
      <c r="V22" s="3" t="s">
        <v>223</v>
      </c>
      <c r="W22" s="3"/>
      <c r="X22" s="309"/>
    </row>
    <row r="23" spans="1:24" s="50" customFormat="1" ht="14.25">
      <c r="A23" s="305">
        <f>COUNTA(B$3:B23)</f>
        <v>5</v>
      </c>
      <c r="B23" s="305" t="s">
        <v>219</v>
      </c>
      <c r="C23" s="225" t="s">
        <v>418</v>
      </c>
      <c r="D23" s="305" t="s">
        <v>984</v>
      </c>
      <c r="E23" s="305" t="s">
        <v>1007</v>
      </c>
      <c r="F23" s="312" t="s">
        <v>1008</v>
      </c>
      <c r="G23" s="312"/>
      <c r="H23" s="312"/>
      <c r="I23" s="312" t="s">
        <v>17</v>
      </c>
      <c r="J23" s="305">
        <v>1</v>
      </c>
      <c r="K23" s="312" t="str">
        <f>L23&amp;"-"&amp;L24&amp;"-"&amp;L25&amp;"-"&amp;L26&amp;"-"&amp;L27&amp;"-"&amp;L28&amp;"-"&amp;L29</f>
        <v>111301-长沙天心区凯富漫城汇聚点-HW7900-SPN-长沙天心佛奥康桥水岸(1至7栋)-HW980-SPN-1-115876-长沙天心区中悦领袖城-HW970-SPN-1-115952-长沙天心区山水印象-HW970-SPN-1-长沙天心北塘小区-HW970-SPN-1-长沙天心区下莲河-HW970-SPN-1-111302-长沙天心区鑫天山城明珠汇-HW7900-SPN</v>
      </c>
      <c r="L23" s="3" t="s">
        <v>1009</v>
      </c>
      <c r="M23" s="3" t="s">
        <v>5</v>
      </c>
      <c r="N23" s="312">
        <v>5</v>
      </c>
      <c r="O23" s="312" t="s">
        <v>984</v>
      </c>
      <c r="P23" s="312" t="s">
        <v>989</v>
      </c>
      <c r="Q23" s="225"/>
      <c r="R23" s="3"/>
      <c r="S23" s="3"/>
      <c r="T23" s="233"/>
      <c r="U23" s="233"/>
      <c r="V23" s="3" t="s">
        <v>223</v>
      </c>
      <c r="W23" s="3"/>
      <c r="X23" s="305" t="s">
        <v>1010</v>
      </c>
    </row>
    <row r="24" spans="1:24" s="50" customFormat="1" ht="14.25">
      <c r="A24" s="306"/>
      <c r="B24" s="306"/>
      <c r="C24" s="225" t="s">
        <v>418</v>
      </c>
      <c r="D24" s="306"/>
      <c r="E24" s="306"/>
      <c r="F24" s="312"/>
      <c r="G24" s="312"/>
      <c r="H24" s="312"/>
      <c r="I24" s="312"/>
      <c r="J24" s="306"/>
      <c r="K24" s="312"/>
      <c r="L24" s="33" t="s">
        <v>17</v>
      </c>
      <c r="M24" s="3" t="s">
        <v>5</v>
      </c>
      <c r="N24" s="312"/>
      <c r="O24" s="312"/>
      <c r="P24" s="312"/>
      <c r="Q24" s="225"/>
      <c r="R24" s="3"/>
      <c r="S24" s="3"/>
      <c r="T24" s="233"/>
      <c r="U24" s="233"/>
      <c r="V24" s="3" t="s">
        <v>11</v>
      </c>
      <c r="W24" s="3" t="s">
        <v>12</v>
      </c>
      <c r="X24" s="306"/>
    </row>
    <row r="25" spans="1:24" s="50" customFormat="1" ht="14.25">
      <c r="A25" s="306"/>
      <c r="B25" s="306"/>
      <c r="C25" s="225" t="s">
        <v>418</v>
      </c>
      <c r="D25" s="306"/>
      <c r="E25" s="306"/>
      <c r="F25" s="312"/>
      <c r="G25" s="312"/>
      <c r="H25" s="312"/>
      <c r="I25" s="312"/>
      <c r="J25" s="306"/>
      <c r="K25" s="312"/>
      <c r="L25" s="3" t="s">
        <v>1011</v>
      </c>
      <c r="M25" s="3" t="s">
        <v>5</v>
      </c>
      <c r="N25" s="312"/>
      <c r="O25" s="312"/>
      <c r="P25" s="312"/>
      <c r="Q25" s="225"/>
      <c r="R25" s="3"/>
      <c r="S25" s="3"/>
      <c r="T25" s="233"/>
      <c r="U25" s="233"/>
      <c r="V25" s="3" t="s">
        <v>252</v>
      </c>
      <c r="W25" s="3"/>
      <c r="X25" s="306"/>
    </row>
    <row r="26" spans="1:24" s="50" customFormat="1" ht="14.25">
      <c r="A26" s="306"/>
      <c r="B26" s="306"/>
      <c r="C26" s="225" t="s">
        <v>418</v>
      </c>
      <c r="D26" s="306"/>
      <c r="E26" s="306"/>
      <c r="F26" s="312"/>
      <c r="G26" s="312"/>
      <c r="H26" s="312"/>
      <c r="I26" s="312"/>
      <c r="J26" s="306"/>
      <c r="K26" s="312"/>
      <c r="L26" s="3" t="s">
        <v>815</v>
      </c>
      <c r="M26" s="3" t="s">
        <v>5</v>
      </c>
      <c r="N26" s="312"/>
      <c r="O26" s="312"/>
      <c r="P26" s="312"/>
      <c r="Q26" s="225"/>
      <c r="R26" s="3"/>
      <c r="S26" s="3"/>
      <c r="T26" s="233"/>
      <c r="U26" s="233"/>
      <c r="V26" s="3" t="s">
        <v>252</v>
      </c>
      <c r="W26" s="3"/>
      <c r="X26" s="306"/>
    </row>
    <row r="27" spans="1:24" s="50" customFormat="1" ht="14.25">
      <c r="A27" s="306"/>
      <c r="B27" s="306"/>
      <c r="C27" s="225" t="s">
        <v>418</v>
      </c>
      <c r="D27" s="306"/>
      <c r="E27" s="306"/>
      <c r="F27" s="312"/>
      <c r="G27" s="312"/>
      <c r="H27" s="312"/>
      <c r="I27" s="312"/>
      <c r="J27" s="306"/>
      <c r="K27" s="312"/>
      <c r="L27" s="3" t="s">
        <v>1012</v>
      </c>
      <c r="M27" s="3" t="s">
        <v>5</v>
      </c>
      <c r="N27" s="312"/>
      <c r="O27" s="312"/>
      <c r="P27" s="312"/>
      <c r="Q27" s="225"/>
      <c r="R27" s="3"/>
      <c r="S27" s="3"/>
      <c r="T27" s="233"/>
      <c r="U27" s="233"/>
      <c r="V27" s="3" t="s">
        <v>252</v>
      </c>
      <c r="W27" s="3"/>
      <c r="X27" s="306"/>
    </row>
    <row r="28" spans="1:24" s="50" customFormat="1" ht="14.25">
      <c r="A28" s="306"/>
      <c r="B28" s="306"/>
      <c r="C28" s="225" t="s">
        <v>418</v>
      </c>
      <c r="D28" s="306"/>
      <c r="E28" s="306"/>
      <c r="F28" s="312"/>
      <c r="G28" s="312"/>
      <c r="H28" s="312"/>
      <c r="I28" s="312"/>
      <c r="J28" s="306"/>
      <c r="K28" s="312"/>
      <c r="L28" s="3" t="s">
        <v>1013</v>
      </c>
      <c r="M28" s="3" t="s">
        <v>5</v>
      </c>
      <c r="N28" s="312"/>
      <c r="O28" s="312"/>
      <c r="P28" s="312"/>
      <c r="Q28" s="225"/>
      <c r="R28" s="3"/>
      <c r="S28" s="3"/>
      <c r="T28" s="233"/>
      <c r="U28" s="233"/>
      <c r="V28" s="3" t="s">
        <v>252</v>
      </c>
      <c r="W28" s="3"/>
      <c r="X28" s="306"/>
    </row>
    <row r="29" spans="1:24" s="50" customFormat="1" ht="14.25">
      <c r="A29" s="307"/>
      <c r="B29" s="307"/>
      <c r="C29" s="225" t="s">
        <v>418</v>
      </c>
      <c r="D29" s="307"/>
      <c r="E29" s="307"/>
      <c r="F29" s="312"/>
      <c r="G29" s="312"/>
      <c r="H29" s="312"/>
      <c r="I29" s="312"/>
      <c r="J29" s="307"/>
      <c r="K29" s="312"/>
      <c r="L29" s="3" t="s">
        <v>841</v>
      </c>
      <c r="M29" s="3" t="s">
        <v>5</v>
      </c>
      <c r="N29" s="312"/>
      <c r="O29" s="312"/>
      <c r="P29" s="312"/>
      <c r="Q29" s="225"/>
      <c r="R29" s="3"/>
      <c r="S29" s="3"/>
      <c r="T29" s="233"/>
      <c r="U29" s="233"/>
      <c r="V29" s="3" t="s">
        <v>223</v>
      </c>
      <c r="W29" s="3"/>
      <c r="X29" s="307"/>
    </row>
    <row r="30" spans="1:24" s="50" customFormat="1" ht="14.25">
      <c r="A30" s="312">
        <f>COUNTA(B$3:B30)</f>
        <v>6</v>
      </c>
      <c r="B30" s="312" t="s">
        <v>219</v>
      </c>
      <c r="C30" s="225" t="s">
        <v>369</v>
      </c>
      <c r="D30" s="312" t="s">
        <v>984</v>
      </c>
      <c r="E30" s="312" t="s">
        <v>1014</v>
      </c>
      <c r="F30" s="312" t="s">
        <v>1015</v>
      </c>
      <c r="G30" s="312"/>
      <c r="H30" s="312"/>
      <c r="I30" s="312" t="s">
        <v>18</v>
      </c>
      <c r="J30" s="312">
        <v>1</v>
      </c>
      <c r="K30" s="312" t="str">
        <f>L30&amp;"-"&amp;L31&amp;"-"&amp;L32&amp;"-"&amp;L33</f>
        <v>110926-长沙雨花区环保工业园汇聚点(牛栏段)-汇聚-HW7900-SPN-112058-长沙雨花区红星冷链-HW970-SPN-1-长沙雨花区中天瑞景大厦南北栋-HW980-SPN-1-110930-长沙雨花区中天瑞景7栋汇聚-HW7900-SPN</v>
      </c>
      <c r="L30" s="3" t="s">
        <v>1016</v>
      </c>
      <c r="M30" s="3" t="s">
        <v>5</v>
      </c>
      <c r="N30" s="305">
        <v>2</v>
      </c>
      <c r="O30" s="305" t="s">
        <v>984</v>
      </c>
      <c r="P30" s="312" t="s">
        <v>989</v>
      </c>
      <c r="Q30" s="225"/>
      <c r="R30" s="3"/>
      <c r="S30" s="3"/>
      <c r="T30" s="233"/>
      <c r="U30" s="233"/>
      <c r="V30" s="3" t="s">
        <v>223</v>
      </c>
      <c r="W30" s="3"/>
      <c r="X30" s="312" t="s">
        <v>1017</v>
      </c>
    </row>
    <row r="31" spans="1:24" s="50" customFormat="1" ht="14.25">
      <c r="A31" s="312"/>
      <c r="B31" s="312"/>
      <c r="C31" s="225" t="s">
        <v>369</v>
      </c>
      <c r="D31" s="312"/>
      <c r="E31" s="312"/>
      <c r="F31" s="312"/>
      <c r="G31" s="312"/>
      <c r="H31" s="312"/>
      <c r="I31" s="312"/>
      <c r="J31" s="312"/>
      <c r="K31" s="312"/>
      <c r="L31" s="229" t="s">
        <v>1018</v>
      </c>
      <c r="M31" s="3" t="s">
        <v>5</v>
      </c>
      <c r="N31" s="306"/>
      <c r="O31" s="306"/>
      <c r="P31" s="312"/>
      <c r="Q31" s="225"/>
      <c r="R31" s="3"/>
      <c r="S31" s="3"/>
      <c r="T31" s="233"/>
      <c r="U31" s="233"/>
      <c r="V31" s="3" t="s">
        <v>252</v>
      </c>
      <c r="W31" s="3"/>
      <c r="X31" s="312"/>
    </row>
    <row r="32" spans="1:24" s="50" customFormat="1" ht="14.25">
      <c r="A32" s="312"/>
      <c r="B32" s="312"/>
      <c r="C32" s="225" t="s">
        <v>369</v>
      </c>
      <c r="D32" s="312"/>
      <c r="E32" s="312"/>
      <c r="F32" s="312"/>
      <c r="G32" s="312"/>
      <c r="H32" s="312"/>
      <c r="I32" s="312"/>
      <c r="J32" s="312"/>
      <c r="K32" s="312"/>
      <c r="L32" s="33" t="s">
        <v>18</v>
      </c>
      <c r="M32" s="3" t="s">
        <v>5</v>
      </c>
      <c r="N32" s="306"/>
      <c r="O32" s="306"/>
      <c r="P32" s="312"/>
      <c r="Q32" s="225"/>
      <c r="R32" s="3"/>
      <c r="S32" s="3"/>
      <c r="T32" s="233"/>
      <c r="U32" s="233"/>
      <c r="V32" s="3" t="s">
        <v>11</v>
      </c>
      <c r="W32" s="3" t="s">
        <v>12</v>
      </c>
      <c r="X32" s="312"/>
    </row>
    <row r="33" spans="1:24" s="50" customFormat="1" ht="14.25">
      <c r="A33" s="312"/>
      <c r="B33" s="312"/>
      <c r="C33" s="225" t="s">
        <v>369</v>
      </c>
      <c r="D33" s="312"/>
      <c r="E33" s="312"/>
      <c r="F33" s="312"/>
      <c r="G33" s="312"/>
      <c r="H33" s="312"/>
      <c r="I33" s="312"/>
      <c r="J33" s="312"/>
      <c r="K33" s="312"/>
      <c r="L33" s="3" t="s">
        <v>1019</v>
      </c>
      <c r="M33" s="3" t="s">
        <v>5</v>
      </c>
      <c r="N33" s="307"/>
      <c r="O33" s="307"/>
      <c r="P33" s="312"/>
      <c r="Q33" s="225"/>
      <c r="R33" s="3"/>
      <c r="S33" s="3"/>
      <c r="T33" s="233"/>
      <c r="U33" s="233"/>
      <c r="V33" s="3" t="s">
        <v>223</v>
      </c>
      <c r="W33" s="3"/>
      <c r="X33" s="312"/>
    </row>
    <row r="34" spans="1:24" s="50" customFormat="1" ht="14.25">
      <c r="A34" s="312">
        <f>COUNTA(B$3:B34)</f>
        <v>7</v>
      </c>
      <c r="B34" s="312" t="s">
        <v>219</v>
      </c>
      <c r="C34" s="225" t="s">
        <v>254</v>
      </c>
      <c r="D34" s="312" t="s">
        <v>984</v>
      </c>
      <c r="E34" s="312" t="s">
        <v>1020</v>
      </c>
      <c r="F34" s="312"/>
      <c r="G34" s="312"/>
      <c r="H34" s="312"/>
      <c r="I34" s="319" t="s">
        <v>19</v>
      </c>
      <c r="J34" s="312">
        <v>1</v>
      </c>
      <c r="K34" s="312" t="str">
        <f>L34&amp;"-"&amp;L35&amp;"-"&amp;L36</f>
        <v>111870-长沙岳麓区湘雅附三医院-汇聚-HW7900-SPN-长沙岳麓区景秀江山-HW980-SPN-1-111881-长沙岳麓区银州-汇聚-HW7900-SPN</v>
      </c>
      <c r="L34" s="3" t="s">
        <v>1021</v>
      </c>
      <c r="M34" s="3" t="s">
        <v>5</v>
      </c>
      <c r="N34" s="312">
        <v>1</v>
      </c>
      <c r="O34" s="312" t="s">
        <v>984</v>
      </c>
      <c r="P34" s="312" t="s">
        <v>1001</v>
      </c>
      <c r="Q34" s="235"/>
      <c r="R34" s="3">
        <v>1</v>
      </c>
      <c r="S34" s="3">
        <v>1</v>
      </c>
      <c r="T34" s="233"/>
      <c r="U34" s="233"/>
      <c r="V34" s="3" t="s">
        <v>223</v>
      </c>
      <c r="W34" s="3"/>
      <c r="X34" s="312" t="s">
        <v>1022</v>
      </c>
    </row>
    <row r="35" spans="1:24" s="50" customFormat="1" ht="14.25">
      <c r="A35" s="312"/>
      <c r="B35" s="312"/>
      <c r="C35" s="225" t="s">
        <v>254</v>
      </c>
      <c r="D35" s="312"/>
      <c r="E35" s="312"/>
      <c r="F35" s="312"/>
      <c r="G35" s="312"/>
      <c r="H35" s="312"/>
      <c r="I35" s="319"/>
      <c r="J35" s="312"/>
      <c r="K35" s="312"/>
      <c r="L35" s="33" t="s">
        <v>19</v>
      </c>
      <c r="M35" s="3" t="s">
        <v>5</v>
      </c>
      <c r="N35" s="312"/>
      <c r="O35" s="312"/>
      <c r="P35" s="312"/>
      <c r="Q35" s="235"/>
      <c r="R35" s="233"/>
      <c r="S35" s="3"/>
      <c r="T35" s="233"/>
      <c r="U35" s="233"/>
      <c r="V35" s="3" t="s">
        <v>11</v>
      </c>
      <c r="W35" s="3" t="s">
        <v>12</v>
      </c>
      <c r="X35" s="312"/>
    </row>
    <row r="36" spans="1:24" s="50" customFormat="1" ht="14.25">
      <c r="A36" s="312"/>
      <c r="B36" s="312"/>
      <c r="C36" s="225" t="s">
        <v>254</v>
      </c>
      <c r="D36" s="312"/>
      <c r="E36" s="312"/>
      <c r="F36" s="312"/>
      <c r="G36" s="312"/>
      <c r="H36" s="312"/>
      <c r="I36" s="319"/>
      <c r="J36" s="312"/>
      <c r="K36" s="312"/>
      <c r="L36" s="3" t="s">
        <v>1023</v>
      </c>
      <c r="M36" s="3" t="s">
        <v>5</v>
      </c>
      <c r="N36" s="312"/>
      <c r="O36" s="312"/>
      <c r="P36" s="312"/>
      <c r="Q36" s="235"/>
      <c r="R36" s="3">
        <v>1</v>
      </c>
      <c r="S36" s="3">
        <v>1</v>
      </c>
      <c r="T36" s="233"/>
      <c r="U36" s="233"/>
      <c r="V36" s="3" t="s">
        <v>223</v>
      </c>
      <c r="W36" s="3"/>
      <c r="X36" s="312"/>
    </row>
    <row r="37" spans="1:24" s="50" customFormat="1" ht="14.25">
      <c r="A37" s="306">
        <f>COUNTA(B$3:B37)</f>
        <v>8</v>
      </c>
      <c r="B37" s="306" t="s">
        <v>219</v>
      </c>
      <c r="C37" s="225" t="s">
        <v>254</v>
      </c>
      <c r="D37" s="306" t="s">
        <v>984</v>
      </c>
      <c r="E37" s="306" t="s">
        <v>1024</v>
      </c>
      <c r="F37" s="306"/>
      <c r="G37" s="306"/>
      <c r="H37" s="306"/>
      <c r="I37" s="320" t="s">
        <v>20</v>
      </c>
      <c r="J37" s="306">
        <v>1</v>
      </c>
      <c r="K37" s="306" t="str">
        <f>L37&amp;"-"&amp;L38&amp;"-"&amp;L39</f>
        <v>111867-长沙岳麓区金枫酒店汇-汇聚-HW7900-SPN-长沙岳麓区西子湖畔-HW980-SPN-1-111881-长沙岳麓区银州-汇聚-HW7900-SPN</v>
      </c>
      <c r="L37" s="3" t="s">
        <v>1025</v>
      </c>
      <c r="M37" s="3" t="s">
        <v>5</v>
      </c>
      <c r="N37" s="312">
        <v>1</v>
      </c>
      <c r="O37" s="312" t="s">
        <v>984</v>
      </c>
      <c r="P37" s="312" t="s">
        <v>1001</v>
      </c>
      <c r="Q37" s="235"/>
      <c r="R37" s="3">
        <v>1</v>
      </c>
      <c r="S37" s="3">
        <v>1</v>
      </c>
      <c r="T37" s="233"/>
      <c r="U37" s="233"/>
      <c r="V37" s="3" t="s">
        <v>223</v>
      </c>
      <c r="W37" s="3"/>
      <c r="X37" s="312" t="s">
        <v>1026</v>
      </c>
    </row>
    <row r="38" spans="1:24" s="50" customFormat="1" ht="14.25">
      <c r="A38" s="306"/>
      <c r="B38" s="306"/>
      <c r="C38" s="225" t="s">
        <v>254</v>
      </c>
      <c r="D38" s="306"/>
      <c r="E38" s="306"/>
      <c r="F38" s="306"/>
      <c r="G38" s="306"/>
      <c r="H38" s="306"/>
      <c r="I38" s="320"/>
      <c r="J38" s="306"/>
      <c r="K38" s="306"/>
      <c r="L38" s="33" t="s">
        <v>20</v>
      </c>
      <c r="M38" s="3" t="s">
        <v>5</v>
      </c>
      <c r="N38" s="312"/>
      <c r="O38" s="312"/>
      <c r="P38" s="312"/>
      <c r="Q38" s="235"/>
      <c r="R38" s="233"/>
      <c r="S38" s="3"/>
      <c r="T38" s="233"/>
      <c r="U38" s="233"/>
      <c r="V38" s="3" t="s">
        <v>11</v>
      </c>
      <c r="W38" s="3" t="s">
        <v>12</v>
      </c>
      <c r="X38" s="312"/>
    </row>
    <row r="39" spans="1:24" s="50" customFormat="1" ht="14.25">
      <c r="A39" s="307"/>
      <c r="B39" s="307"/>
      <c r="C39" s="225" t="s">
        <v>254</v>
      </c>
      <c r="D39" s="307"/>
      <c r="E39" s="307"/>
      <c r="F39" s="307"/>
      <c r="G39" s="307"/>
      <c r="H39" s="307"/>
      <c r="I39" s="321"/>
      <c r="J39" s="307"/>
      <c r="K39" s="307"/>
      <c r="L39" s="3" t="s">
        <v>1023</v>
      </c>
      <c r="M39" s="3" t="s">
        <v>5</v>
      </c>
      <c r="N39" s="312"/>
      <c r="O39" s="312"/>
      <c r="P39" s="312"/>
      <c r="Q39" s="235"/>
      <c r="R39" s="3"/>
      <c r="S39" s="3">
        <v>1</v>
      </c>
      <c r="T39" s="233"/>
      <c r="U39" s="233"/>
      <c r="V39" s="3" t="s">
        <v>223</v>
      </c>
      <c r="W39" s="3"/>
      <c r="X39" s="312"/>
    </row>
    <row r="40" spans="1:24" s="50" customFormat="1" ht="14.25">
      <c r="A40" s="306">
        <f>COUNTA(B$3:B40)</f>
        <v>9</v>
      </c>
      <c r="B40" s="306" t="s">
        <v>219</v>
      </c>
      <c r="C40" s="225" t="s">
        <v>254</v>
      </c>
      <c r="D40" s="306" t="s">
        <v>984</v>
      </c>
      <c r="E40" s="306" t="s">
        <v>1027</v>
      </c>
      <c r="F40" s="306"/>
      <c r="G40" s="306"/>
      <c r="H40" s="306"/>
      <c r="I40" s="320" t="s">
        <v>21</v>
      </c>
      <c r="J40" s="306">
        <v>1</v>
      </c>
      <c r="K40" s="306" t="str">
        <f>L40&amp;"-"&amp;L41&amp;"-"&amp;L42</f>
        <v>111866-长沙岳麓区新诚小区-汇聚-HW7900-SPN-长沙岳麓区茶山馨苑-HW980-SPN-1-111874-长沙岳麓区观沙岭汇聚点-HW7900-SPN</v>
      </c>
      <c r="L40" s="3" t="s">
        <v>634</v>
      </c>
      <c r="M40" s="3" t="s">
        <v>5</v>
      </c>
      <c r="N40" s="312">
        <v>1</v>
      </c>
      <c r="O40" s="312" t="s">
        <v>984</v>
      </c>
      <c r="P40" s="312" t="s">
        <v>1001</v>
      </c>
      <c r="Q40" s="235"/>
      <c r="R40" s="3"/>
      <c r="S40" s="3">
        <v>1</v>
      </c>
      <c r="T40" s="233"/>
      <c r="U40" s="233"/>
      <c r="V40" s="3" t="s">
        <v>223</v>
      </c>
      <c r="W40" s="3"/>
      <c r="X40" s="312" t="s">
        <v>1028</v>
      </c>
    </row>
    <row r="41" spans="1:24" s="50" customFormat="1" ht="14.25">
      <c r="A41" s="306"/>
      <c r="B41" s="306"/>
      <c r="C41" s="225" t="s">
        <v>254</v>
      </c>
      <c r="D41" s="306"/>
      <c r="E41" s="306"/>
      <c r="F41" s="306"/>
      <c r="G41" s="306"/>
      <c r="H41" s="306"/>
      <c r="I41" s="320"/>
      <c r="J41" s="306"/>
      <c r="K41" s="306"/>
      <c r="L41" s="33" t="s">
        <v>21</v>
      </c>
      <c r="M41" s="3" t="s">
        <v>5</v>
      </c>
      <c r="N41" s="312"/>
      <c r="O41" s="312"/>
      <c r="P41" s="312"/>
      <c r="Q41" s="235"/>
      <c r="R41" s="233"/>
      <c r="S41" s="3"/>
      <c r="T41" s="233"/>
      <c r="U41" s="233"/>
      <c r="V41" s="3" t="s">
        <v>11</v>
      </c>
      <c r="W41" s="3" t="s">
        <v>12</v>
      </c>
      <c r="X41" s="312"/>
    </row>
    <row r="42" spans="1:24" s="50" customFormat="1" ht="14.25">
      <c r="A42" s="307"/>
      <c r="B42" s="307"/>
      <c r="C42" s="225" t="s">
        <v>254</v>
      </c>
      <c r="D42" s="307"/>
      <c r="E42" s="307"/>
      <c r="F42" s="307"/>
      <c r="G42" s="307"/>
      <c r="H42" s="307"/>
      <c r="I42" s="321"/>
      <c r="J42" s="307"/>
      <c r="K42" s="307"/>
      <c r="L42" s="3" t="s">
        <v>1029</v>
      </c>
      <c r="M42" s="3" t="s">
        <v>5</v>
      </c>
      <c r="N42" s="312"/>
      <c r="O42" s="312"/>
      <c r="P42" s="312"/>
      <c r="Q42" s="235"/>
      <c r="R42" s="3"/>
      <c r="S42" s="3">
        <v>1</v>
      </c>
      <c r="T42" s="233"/>
      <c r="U42" s="233"/>
      <c r="V42" s="3" t="s">
        <v>223</v>
      </c>
      <c r="W42" s="3"/>
      <c r="X42" s="312"/>
    </row>
    <row r="43" spans="1:24" s="50" customFormat="1" ht="14.25">
      <c r="A43" s="312">
        <f>COUNTA(B$3:B43)</f>
        <v>10</v>
      </c>
      <c r="B43" s="312" t="s">
        <v>219</v>
      </c>
      <c r="C43" s="225" t="s">
        <v>254</v>
      </c>
      <c r="D43" s="312" t="s">
        <v>984</v>
      </c>
      <c r="E43" s="312" t="s">
        <v>1030</v>
      </c>
      <c r="F43" s="312"/>
      <c r="G43" s="312"/>
      <c r="H43" s="312"/>
      <c r="I43" s="319" t="s">
        <v>22</v>
      </c>
      <c r="J43" s="312">
        <v>1</v>
      </c>
      <c r="K43" s="312" t="str">
        <f>L43&amp;"-"&amp;L44&amp;"-"&amp;L45</f>
        <v>111859-长沙岳麓区第一师范汇-汇聚-HW7900-SPN-长沙岳麓区天元涉外景园C区-HW980-SPN-1-111861-长沙岳麓区麓谷座标-汇聚-HW7900-SPN</v>
      </c>
      <c r="L43" s="3" t="s">
        <v>1031</v>
      </c>
      <c r="M43" s="3" t="s">
        <v>5</v>
      </c>
      <c r="N43" s="312">
        <v>1</v>
      </c>
      <c r="O43" s="312" t="s">
        <v>984</v>
      </c>
      <c r="P43" s="312" t="s">
        <v>1001</v>
      </c>
      <c r="Q43" s="235"/>
      <c r="R43" s="3">
        <v>1</v>
      </c>
      <c r="S43" s="3">
        <v>1</v>
      </c>
      <c r="T43" s="233"/>
      <c r="U43" s="233"/>
      <c r="V43" s="3" t="s">
        <v>1032</v>
      </c>
      <c r="W43" s="3"/>
      <c r="X43" s="312" t="s">
        <v>1033</v>
      </c>
    </row>
    <row r="44" spans="1:24" s="50" customFormat="1" ht="14.25">
      <c r="A44" s="312"/>
      <c r="B44" s="312"/>
      <c r="C44" s="225" t="s">
        <v>254</v>
      </c>
      <c r="D44" s="312"/>
      <c r="E44" s="312"/>
      <c r="F44" s="312"/>
      <c r="G44" s="312"/>
      <c r="H44" s="312"/>
      <c r="I44" s="319"/>
      <c r="J44" s="312"/>
      <c r="K44" s="312"/>
      <c r="L44" s="33" t="s">
        <v>22</v>
      </c>
      <c r="M44" s="3" t="s">
        <v>5</v>
      </c>
      <c r="N44" s="312"/>
      <c r="O44" s="312"/>
      <c r="P44" s="312"/>
      <c r="Q44" s="235"/>
      <c r="R44" s="233"/>
      <c r="S44" s="3"/>
      <c r="T44" s="233"/>
      <c r="U44" s="233"/>
      <c r="V44" s="3" t="s">
        <v>11</v>
      </c>
      <c r="W44" s="3" t="s">
        <v>12</v>
      </c>
      <c r="X44" s="312"/>
    </row>
    <row r="45" spans="1:24" s="50" customFormat="1" ht="14.25">
      <c r="A45" s="312"/>
      <c r="B45" s="312"/>
      <c r="C45" s="225" t="s">
        <v>254</v>
      </c>
      <c r="D45" s="312"/>
      <c r="E45" s="312"/>
      <c r="F45" s="312"/>
      <c r="G45" s="312"/>
      <c r="H45" s="312"/>
      <c r="I45" s="319"/>
      <c r="J45" s="312"/>
      <c r="K45" s="312"/>
      <c r="L45" s="3" t="s">
        <v>1034</v>
      </c>
      <c r="M45" s="3" t="s">
        <v>5</v>
      </c>
      <c r="N45" s="312"/>
      <c r="O45" s="312"/>
      <c r="P45" s="312"/>
      <c r="Q45" s="235"/>
      <c r="R45" s="3"/>
      <c r="S45" s="3">
        <v>1</v>
      </c>
      <c r="T45" s="233"/>
      <c r="U45" s="233"/>
      <c r="V45" s="3" t="s">
        <v>223</v>
      </c>
      <c r="W45" s="3"/>
      <c r="X45" s="312"/>
    </row>
    <row r="46" spans="1:24" s="50" customFormat="1" ht="14.25">
      <c r="A46" s="312">
        <f>COUNTA(B$3:B46)</f>
        <v>11</v>
      </c>
      <c r="B46" s="312" t="s">
        <v>219</v>
      </c>
      <c r="C46" s="225" t="s">
        <v>254</v>
      </c>
      <c r="D46" s="312" t="s">
        <v>984</v>
      </c>
      <c r="E46" s="312" t="s">
        <v>1035</v>
      </c>
      <c r="F46" s="312"/>
      <c r="G46" s="312"/>
      <c r="H46" s="312"/>
      <c r="I46" s="319" t="s">
        <v>23</v>
      </c>
      <c r="J46" s="312">
        <v>1</v>
      </c>
      <c r="K46" s="312" t="str">
        <f>L46&amp;"-"&amp;L47&amp;"-"&amp;L48</f>
        <v>110678-长沙岳麓区坪塘洋湖CRAN汇聚点-汇聚-HW7900-SPN-长沙岳麓区中天西栖里-HW980-SPN-1-111380-长沙岳麓区坪塘汇聚机房1-HW7900-SPN</v>
      </c>
      <c r="L46" s="3" t="s">
        <v>1036</v>
      </c>
      <c r="M46" s="3" t="s">
        <v>5</v>
      </c>
      <c r="N46" s="312">
        <v>1</v>
      </c>
      <c r="O46" s="312" t="s">
        <v>984</v>
      </c>
      <c r="P46" s="312" t="s">
        <v>1001</v>
      </c>
      <c r="Q46" s="235"/>
      <c r="R46" s="3"/>
      <c r="S46" s="3">
        <v>1</v>
      </c>
      <c r="T46" s="233"/>
      <c r="U46" s="233"/>
      <c r="V46" s="3" t="s">
        <v>223</v>
      </c>
      <c r="W46" s="3"/>
      <c r="X46" s="312" t="s">
        <v>1037</v>
      </c>
    </row>
    <row r="47" spans="1:24" s="50" customFormat="1" ht="14.25">
      <c r="A47" s="312"/>
      <c r="B47" s="312"/>
      <c r="C47" s="225" t="s">
        <v>254</v>
      </c>
      <c r="D47" s="312"/>
      <c r="E47" s="312"/>
      <c r="F47" s="312"/>
      <c r="G47" s="312"/>
      <c r="H47" s="312"/>
      <c r="I47" s="319"/>
      <c r="J47" s="312"/>
      <c r="K47" s="312"/>
      <c r="L47" s="33" t="s">
        <v>23</v>
      </c>
      <c r="M47" s="3" t="s">
        <v>5</v>
      </c>
      <c r="N47" s="312"/>
      <c r="O47" s="312"/>
      <c r="P47" s="312"/>
      <c r="Q47" s="235"/>
      <c r="R47" s="233"/>
      <c r="S47" s="3"/>
      <c r="T47" s="233"/>
      <c r="U47" s="233"/>
      <c r="V47" s="3" t="s">
        <v>11</v>
      </c>
      <c r="W47" s="3" t="s">
        <v>12</v>
      </c>
      <c r="X47" s="312"/>
    </row>
    <row r="48" spans="1:24" s="50" customFormat="1" ht="14.25">
      <c r="A48" s="312"/>
      <c r="B48" s="312"/>
      <c r="C48" s="225" t="s">
        <v>254</v>
      </c>
      <c r="D48" s="312"/>
      <c r="E48" s="312"/>
      <c r="F48" s="312"/>
      <c r="G48" s="312"/>
      <c r="H48" s="312"/>
      <c r="I48" s="319"/>
      <c r="J48" s="312"/>
      <c r="K48" s="312"/>
      <c r="L48" s="3" t="s">
        <v>1038</v>
      </c>
      <c r="M48" s="3" t="s">
        <v>5</v>
      </c>
      <c r="N48" s="312"/>
      <c r="O48" s="312"/>
      <c r="P48" s="312"/>
      <c r="Q48" s="235"/>
      <c r="R48" s="3"/>
      <c r="S48" s="3">
        <v>1</v>
      </c>
      <c r="T48" s="233"/>
      <c r="U48" s="233"/>
      <c r="V48" s="3" t="s">
        <v>223</v>
      </c>
      <c r="W48" s="3"/>
      <c r="X48" s="312"/>
    </row>
    <row r="49" spans="1:24" s="50" customFormat="1" ht="14.25">
      <c r="A49" s="312">
        <f>COUNTA(B$3:B49)</f>
        <v>12</v>
      </c>
      <c r="B49" s="312" t="s">
        <v>219</v>
      </c>
      <c r="C49" s="225" t="s">
        <v>254</v>
      </c>
      <c r="D49" s="312" t="s">
        <v>984</v>
      </c>
      <c r="E49" s="312" t="s">
        <v>1039</v>
      </c>
      <c r="F49" s="312"/>
      <c r="G49" s="312"/>
      <c r="H49" s="312"/>
      <c r="I49" s="319" t="s">
        <v>24</v>
      </c>
      <c r="J49" s="312">
        <v>1</v>
      </c>
      <c r="K49" s="312" t="str">
        <f>L49&amp;"-"&amp;L50&amp;"-"&amp;L51</f>
        <v>111871-长沙岳麓区阳光100汇聚点-汇聚-HW7900-SPN-长沙岳麓区麓山翰林苑-HW980-SPN-1-111865-长沙岳麓区郑家湾4栋-汇聚-HW7900-SPN</v>
      </c>
      <c r="L49" s="3" t="s">
        <v>1040</v>
      </c>
      <c r="M49" s="3" t="s">
        <v>5</v>
      </c>
      <c r="N49" s="312">
        <v>1</v>
      </c>
      <c r="O49" s="312" t="s">
        <v>984</v>
      </c>
      <c r="P49" s="312" t="s">
        <v>1001</v>
      </c>
      <c r="Q49" s="235"/>
      <c r="R49" s="3"/>
      <c r="S49" s="3">
        <v>1</v>
      </c>
      <c r="T49" s="233"/>
      <c r="U49" s="233"/>
      <c r="V49" s="3" t="s">
        <v>223</v>
      </c>
      <c r="W49" s="3"/>
      <c r="X49" s="312" t="s">
        <v>1041</v>
      </c>
    </row>
    <row r="50" spans="1:24" s="50" customFormat="1" ht="14.25">
      <c r="A50" s="312"/>
      <c r="B50" s="312"/>
      <c r="C50" s="225" t="s">
        <v>254</v>
      </c>
      <c r="D50" s="312"/>
      <c r="E50" s="312"/>
      <c r="F50" s="312"/>
      <c r="G50" s="312"/>
      <c r="H50" s="312"/>
      <c r="I50" s="319"/>
      <c r="J50" s="312"/>
      <c r="K50" s="312"/>
      <c r="L50" s="33" t="s">
        <v>24</v>
      </c>
      <c r="M50" s="3" t="s">
        <v>5</v>
      </c>
      <c r="N50" s="312"/>
      <c r="O50" s="312"/>
      <c r="P50" s="312"/>
      <c r="Q50" s="235"/>
      <c r="R50" s="233"/>
      <c r="S50" s="3"/>
      <c r="T50" s="233"/>
      <c r="U50" s="233"/>
      <c r="V50" s="3" t="s">
        <v>11</v>
      </c>
      <c r="W50" s="3" t="s">
        <v>12</v>
      </c>
      <c r="X50" s="312"/>
    </row>
    <row r="51" spans="1:24" s="50" customFormat="1" ht="14.25">
      <c r="A51" s="312"/>
      <c r="B51" s="312"/>
      <c r="C51" s="225" t="s">
        <v>254</v>
      </c>
      <c r="D51" s="312"/>
      <c r="E51" s="312"/>
      <c r="F51" s="312"/>
      <c r="G51" s="312"/>
      <c r="H51" s="312"/>
      <c r="I51" s="319"/>
      <c r="J51" s="312"/>
      <c r="K51" s="312"/>
      <c r="L51" s="3" t="s">
        <v>1042</v>
      </c>
      <c r="M51" s="3" t="s">
        <v>5</v>
      </c>
      <c r="N51" s="312"/>
      <c r="O51" s="312"/>
      <c r="P51" s="312"/>
      <c r="Q51" s="235"/>
      <c r="R51" s="3"/>
      <c r="S51" s="3">
        <v>1</v>
      </c>
      <c r="T51" s="233"/>
      <c r="U51" s="233"/>
      <c r="V51" s="3" t="s">
        <v>223</v>
      </c>
      <c r="W51" s="3"/>
      <c r="X51" s="312"/>
    </row>
    <row r="52" spans="1:24" s="50" customFormat="1" ht="14.25">
      <c r="A52" s="313">
        <f>COUNTA(B$3:B52)</f>
        <v>13</v>
      </c>
      <c r="B52" s="313" t="s">
        <v>219</v>
      </c>
      <c r="C52" s="3" t="s">
        <v>254</v>
      </c>
      <c r="D52" s="313" t="s">
        <v>984</v>
      </c>
      <c r="E52" s="313" t="s">
        <v>1043</v>
      </c>
      <c r="F52" s="313"/>
      <c r="G52" s="313"/>
      <c r="H52" s="313"/>
      <c r="I52" s="322" t="s">
        <v>25</v>
      </c>
      <c r="J52" s="313">
        <v>1</v>
      </c>
      <c r="K52" s="311" t="str">
        <f>L52&amp;"-"&amp;L53&amp;"-"&amp;L54</f>
        <v>110678-长沙岳麓区坪塘洋湖CRAN汇聚点-汇聚-HW7900-SPN-长沙岳麓区未来城-HW980-SPN-1-111380-长沙岳麓区坪塘汇聚机房1-HW7900-SPN</v>
      </c>
      <c r="L52" s="3" t="s">
        <v>1036</v>
      </c>
      <c r="M52" s="3" t="s">
        <v>5</v>
      </c>
      <c r="N52" s="313">
        <v>1</v>
      </c>
      <c r="O52" s="313" t="s">
        <v>984</v>
      </c>
      <c r="P52" s="313" t="s">
        <v>1001</v>
      </c>
      <c r="Q52" s="233"/>
      <c r="R52" s="3"/>
      <c r="S52" s="3">
        <v>1</v>
      </c>
      <c r="T52" s="233"/>
      <c r="U52" s="233"/>
      <c r="V52" s="3" t="s">
        <v>223</v>
      </c>
      <c r="W52" s="3"/>
      <c r="X52" s="312" t="s">
        <v>1044</v>
      </c>
    </row>
    <row r="53" spans="1:24" s="50" customFormat="1" ht="14.25">
      <c r="A53" s="313"/>
      <c r="B53" s="313"/>
      <c r="C53" s="3" t="s">
        <v>254</v>
      </c>
      <c r="D53" s="313"/>
      <c r="E53" s="313"/>
      <c r="F53" s="313"/>
      <c r="G53" s="313"/>
      <c r="H53" s="313"/>
      <c r="I53" s="322"/>
      <c r="J53" s="313"/>
      <c r="K53" s="311"/>
      <c r="L53" s="33" t="s">
        <v>25</v>
      </c>
      <c r="M53" s="3" t="s">
        <v>5</v>
      </c>
      <c r="N53" s="313"/>
      <c r="O53" s="313"/>
      <c r="P53" s="313"/>
      <c r="Q53" s="233"/>
      <c r="R53" s="233"/>
      <c r="S53" s="3"/>
      <c r="T53" s="233"/>
      <c r="U53" s="233"/>
      <c r="V53" s="3" t="s">
        <v>11</v>
      </c>
      <c r="W53" s="3" t="s">
        <v>12</v>
      </c>
      <c r="X53" s="312"/>
    </row>
    <row r="54" spans="1:24" s="50" customFormat="1" ht="14.25">
      <c r="A54" s="313"/>
      <c r="B54" s="313"/>
      <c r="C54" s="3" t="s">
        <v>254</v>
      </c>
      <c r="D54" s="313"/>
      <c r="E54" s="313"/>
      <c r="F54" s="313"/>
      <c r="G54" s="313"/>
      <c r="H54" s="313"/>
      <c r="I54" s="322"/>
      <c r="J54" s="313"/>
      <c r="K54" s="311"/>
      <c r="L54" s="3" t="s">
        <v>1038</v>
      </c>
      <c r="M54" s="3" t="s">
        <v>5</v>
      </c>
      <c r="N54" s="313"/>
      <c r="O54" s="313"/>
      <c r="P54" s="313"/>
      <c r="Q54" s="233"/>
      <c r="R54" s="3"/>
      <c r="S54" s="3">
        <v>1</v>
      </c>
      <c r="T54" s="233"/>
      <c r="U54" s="233"/>
      <c r="V54" s="3" t="s">
        <v>223</v>
      </c>
      <c r="W54" s="3"/>
      <c r="X54" s="312"/>
    </row>
    <row r="55" spans="1:24" s="50" customFormat="1" ht="14.25">
      <c r="A55" s="313">
        <f>COUNTA(B$3:B55)</f>
        <v>14</v>
      </c>
      <c r="B55" s="313" t="s">
        <v>219</v>
      </c>
      <c r="C55" s="3" t="s">
        <v>254</v>
      </c>
      <c r="D55" s="313" t="s">
        <v>984</v>
      </c>
      <c r="E55" s="313" t="s">
        <v>1045</v>
      </c>
      <c r="F55" s="310"/>
      <c r="G55" s="310"/>
      <c r="H55" s="310"/>
      <c r="I55" s="323" t="s">
        <v>26</v>
      </c>
      <c r="J55" s="310">
        <v>1</v>
      </c>
      <c r="K55" s="310" t="str">
        <f>L55&amp;"-"&amp;L56&amp;"-"&amp;L57</f>
        <v>110678-长沙岳麓区坪塘洋湖CRAN汇聚点-汇聚-HW7900-SPN-长沙岳麓区奥克斯中心(S4-S5栋)-HW980-SPN-1-111380-长沙岳麓区坪塘汇聚机房1-HW7900-SPN</v>
      </c>
      <c r="L55" s="3" t="s">
        <v>1036</v>
      </c>
      <c r="M55" s="3" t="s">
        <v>5</v>
      </c>
      <c r="N55" s="313">
        <v>1</v>
      </c>
      <c r="O55" s="313" t="s">
        <v>984</v>
      </c>
      <c r="P55" s="313" t="s">
        <v>1001</v>
      </c>
      <c r="Q55" s="233"/>
      <c r="R55" s="3"/>
      <c r="S55" s="3">
        <v>1</v>
      </c>
      <c r="T55" s="233"/>
      <c r="U55" s="233"/>
      <c r="V55" s="3" t="s">
        <v>223</v>
      </c>
      <c r="W55" s="3"/>
      <c r="X55" s="305" t="s">
        <v>1046</v>
      </c>
    </row>
    <row r="56" spans="1:24" s="50" customFormat="1" ht="14.25">
      <c r="A56" s="313"/>
      <c r="B56" s="313"/>
      <c r="C56" s="3" t="s">
        <v>254</v>
      </c>
      <c r="D56" s="313"/>
      <c r="E56" s="313"/>
      <c r="F56" s="308"/>
      <c r="G56" s="308"/>
      <c r="H56" s="308"/>
      <c r="I56" s="324"/>
      <c r="J56" s="308"/>
      <c r="K56" s="308"/>
      <c r="L56" s="33" t="s">
        <v>26</v>
      </c>
      <c r="M56" s="3" t="s">
        <v>5</v>
      </c>
      <c r="N56" s="313"/>
      <c r="O56" s="313"/>
      <c r="P56" s="313"/>
      <c r="Q56" s="233"/>
      <c r="R56" s="233"/>
      <c r="S56" s="3"/>
      <c r="T56" s="233"/>
      <c r="U56" s="233"/>
      <c r="V56" s="3" t="s">
        <v>11</v>
      </c>
      <c r="W56" s="3" t="s">
        <v>12</v>
      </c>
      <c r="X56" s="306"/>
    </row>
    <row r="57" spans="1:24" s="50" customFormat="1" ht="14.25">
      <c r="A57" s="313"/>
      <c r="B57" s="313"/>
      <c r="C57" s="3" t="s">
        <v>254</v>
      </c>
      <c r="D57" s="313"/>
      <c r="E57" s="313"/>
      <c r="F57" s="309"/>
      <c r="G57" s="309"/>
      <c r="H57" s="309"/>
      <c r="I57" s="325"/>
      <c r="J57" s="309"/>
      <c r="K57" s="309"/>
      <c r="L57" s="3" t="s">
        <v>1038</v>
      </c>
      <c r="M57" s="3" t="s">
        <v>5</v>
      </c>
      <c r="N57" s="313"/>
      <c r="O57" s="313"/>
      <c r="P57" s="313"/>
      <c r="Q57" s="233"/>
      <c r="R57" s="3"/>
      <c r="S57" s="3">
        <v>1</v>
      </c>
      <c r="T57" s="233"/>
      <c r="U57" s="233"/>
      <c r="V57" s="3" t="s">
        <v>223</v>
      </c>
      <c r="W57" s="3"/>
      <c r="X57" s="307"/>
    </row>
    <row r="58" spans="1:24" s="50" customFormat="1" ht="14.25">
      <c r="A58" s="312">
        <f>COUNTA(B$3:B58)</f>
        <v>15</v>
      </c>
      <c r="B58" s="312" t="s">
        <v>219</v>
      </c>
      <c r="C58" s="225" t="s">
        <v>220</v>
      </c>
      <c r="D58" s="312" t="s">
        <v>984</v>
      </c>
      <c r="E58" s="312" t="s">
        <v>1047</v>
      </c>
      <c r="F58" s="312"/>
      <c r="G58" s="312"/>
      <c r="H58" s="312"/>
      <c r="I58" s="312" t="s">
        <v>27</v>
      </c>
      <c r="J58" s="312">
        <v>1</v>
      </c>
      <c r="K58" s="312" t="str">
        <f>L58&amp;"-"&amp;L59&amp;"-"&amp;L60</f>
        <v>110814-长沙望城区靖港汇聚点-汇聚-HW7900-SPN-长沙望城新康镇湘村-HW970-SPN-1-110803-长沙望城区新康汇聚-汇聚-HW7900-SPN</v>
      </c>
      <c r="L58" s="3" t="s">
        <v>336</v>
      </c>
      <c r="M58" s="3" t="s">
        <v>5</v>
      </c>
      <c r="N58" s="312">
        <v>1</v>
      </c>
      <c r="O58" s="312" t="s">
        <v>984</v>
      </c>
      <c r="P58" s="312" t="s">
        <v>1001</v>
      </c>
      <c r="Q58" s="235"/>
      <c r="R58" s="3"/>
      <c r="S58" s="3">
        <v>1</v>
      </c>
      <c r="T58" s="233"/>
      <c r="U58" s="233"/>
      <c r="V58" s="3" t="s">
        <v>223</v>
      </c>
      <c r="W58" s="3"/>
      <c r="X58" s="312" t="s">
        <v>1048</v>
      </c>
    </row>
    <row r="59" spans="1:24" s="50" customFormat="1" ht="14.25">
      <c r="A59" s="312"/>
      <c r="B59" s="312"/>
      <c r="C59" s="225" t="s">
        <v>220</v>
      </c>
      <c r="D59" s="312"/>
      <c r="E59" s="312"/>
      <c r="F59" s="312"/>
      <c r="G59" s="312"/>
      <c r="H59" s="312"/>
      <c r="I59" s="312"/>
      <c r="J59" s="312"/>
      <c r="K59" s="312"/>
      <c r="L59" s="33" t="s">
        <v>27</v>
      </c>
      <c r="M59" s="3" t="s">
        <v>5</v>
      </c>
      <c r="N59" s="312"/>
      <c r="O59" s="312"/>
      <c r="P59" s="312"/>
      <c r="Q59" s="235"/>
      <c r="R59" s="233"/>
      <c r="S59" s="3"/>
      <c r="T59" s="233"/>
      <c r="U59" s="233"/>
      <c r="V59" s="3" t="s">
        <v>28</v>
      </c>
      <c r="W59" s="3" t="s">
        <v>12</v>
      </c>
      <c r="X59" s="312"/>
    </row>
    <row r="60" spans="1:24" s="50" customFormat="1" ht="14.25">
      <c r="A60" s="312"/>
      <c r="B60" s="312"/>
      <c r="C60" s="225" t="s">
        <v>220</v>
      </c>
      <c r="D60" s="312"/>
      <c r="E60" s="312"/>
      <c r="F60" s="312"/>
      <c r="G60" s="312"/>
      <c r="H60" s="312"/>
      <c r="I60" s="312"/>
      <c r="J60" s="312"/>
      <c r="K60" s="312"/>
      <c r="L60" s="3" t="s">
        <v>333</v>
      </c>
      <c r="M60" s="3" t="s">
        <v>5</v>
      </c>
      <c r="N60" s="312"/>
      <c r="O60" s="312"/>
      <c r="P60" s="312"/>
      <c r="Q60" s="235"/>
      <c r="R60" s="3"/>
      <c r="S60" s="3">
        <v>1</v>
      </c>
      <c r="T60" s="233"/>
      <c r="U60" s="233"/>
      <c r="V60" s="3" t="s">
        <v>223</v>
      </c>
      <c r="W60" s="3"/>
      <c r="X60" s="312"/>
    </row>
    <row r="61" spans="1:24" s="50" customFormat="1" ht="14.25">
      <c r="A61" s="310">
        <f>COUNTA(B$3:B61)</f>
        <v>16</v>
      </c>
      <c r="B61" s="310" t="s">
        <v>219</v>
      </c>
      <c r="C61" s="25" t="s">
        <v>220</v>
      </c>
      <c r="D61" s="310" t="s">
        <v>984</v>
      </c>
      <c r="E61" s="310" t="s">
        <v>1049</v>
      </c>
      <c r="F61" s="310" t="s">
        <v>1050</v>
      </c>
      <c r="G61" s="310" t="s">
        <v>1051</v>
      </c>
      <c r="H61" s="310">
        <v>1</v>
      </c>
      <c r="I61" s="310" t="s">
        <v>29</v>
      </c>
      <c r="J61" s="310">
        <v>1</v>
      </c>
      <c r="K61" s="310" t="str">
        <f>L61&amp;"-"&amp;L62&amp;"-"&amp;L63&amp;"-"&amp;L64&amp;"-"&amp;L65&amp;"-"&amp;L66&amp;"-"&amp;L67</f>
        <v>110093-长沙望城区玫瑰园-汇聚-HW7900-SPN-长沙望城区金富星城-HW980-SPN-1-110172-长沙望城区银星路蜈蚣咀-HW970-SPN-1-长沙望城星城西南村-HW970-SPN-1-110173-长沙望城区星城镇瓦屋湾-HW970-SPN-1-110174-长沙望城区润和紫郡东门-HW970-SPN-1-110095-长沙望城区星城4S店汇聚点-HW7900-SPN</v>
      </c>
      <c r="L61" s="3" t="s">
        <v>1052</v>
      </c>
      <c r="M61" s="3" t="s">
        <v>5</v>
      </c>
      <c r="N61" s="310">
        <v>5</v>
      </c>
      <c r="O61" s="310" t="s">
        <v>984</v>
      </c>
      <c r="P61" s="311" t="s">
        <v>989</v>
      </c>
      <c r="Q61" s="1"/>
      <c r="R61" s="3"/>
      <c r="S61" s="3"/>
      <c r="T61" s="233"/>
      <c r="U61" s="233"/>
      <c r="V61" s="3" t="s">
        <v>223</v>
      </c>
      <c r="W61" s="3"/>
      <c r="X61" s="305" t="s">
        <v>990</v>
      </c>
    </row>
    <row r="62" spans="1:24" s="50" customFormat="1" ht="14.25">
      <c r="A62" s="308"/>
      <c r="B62" s="308"/>
      <c r="C62" s="25" t="s">
        <v>220</v>
      </c>
      <c r="D62" s="308"/>
      <c r="E62" s="308"/>
      <c r="F62" s="308"/>
      <c r="G62" s="308"/>
      <c r="H62" s="308"/>
      <c r="I62" s="308"/>
      <c r="J62" s="308"/>
      <c r="K62" s="308"/>
      <c r="L62" s="33" t="s">
        <v>29</v>
      </c>
      <c r="M62" s="3" t="s">
        <v>5</v>
      </c>
      <c r="N62" s="308"/>
      <c r="O62" s="308"/>
      <c r="P62" s="311"/>
      <c r="Q62" s="1"/>
      <c r="R62" s="3"/>
      <c r="S62" s="3"/>
      <c r="T62" s="233"/>
      <c r="U62" s="233"/>
      <c r="V62" s="3" t="s">
        <v>11</v>
      </c>
      <c r="W62" s="3" t="s">
        <v>12</v>
      </c>
      <c r="X62" s="306"/>
    </row>
    <row r="63" spans="1:24" s="50" customFormat="1" ht="14.25">
      <c r="A63" s="308"/>
      <c r="B63" s="308"/>
      <c r="C63" s="25" t="s">
        <v>220</v>
      </c>
      <c r="D63" s="308"/>
      <c r="E63" s="308"/>
      <c r="F63" s="308"/>
      <c r="G63" s="308"/>
      <c r="H63" s="308"/>
      <c r="I63" s="308"/>
      <c r="J63" s="308"/>
      <c r="K63" s="308"/>
      <c r="L63" s="3" t="s">
        <v>1053</v>
      </c>
      <c r="M63" s="3" t="s">
        <v>5</v>
      </c>
      <c r="N63" s="308"/>
      <c r="O63" s="308"/>
      <c r="P63" s="311"/>
      <c r="Q63" s="1"/>
      <c r="R63" s="3"/>
      <c r="S63" s="3"/>
      <c r="T63" s="233"/>
      <c r="U63" s="233"/>
      <c r="V63" s="3" t="s">
        <v>252</v>
      </c>
      <c r="W63" s="3"/>
      <c r="X63" s="306"/>
    </row>
    <row r="64" spans="1:24" s="50" customFormat="1" ht="14.25">
      <c r="A64" s="308"/>
      <c r="B64" s="308"/>
      <c r="C64" s="25" t="s">
        <v>220</v>
      </c>
      <c r="D64" s="308"/>
      <c r="E64" s="308"/>
      <c r="F64" s="308"/>
      <c r="G64" s="308"/>
      <c r="H64" s="308"/>
      <c r="I64" s="308"/>
      <c r="J64" s="308"/>
      <c r="K64" s="308"/>
      <c r="L64" s="3" t="s">
        <v>1054</v>
      </c>
      <c r="M64" s="3" t="s">
        <v>5</v>
      </c>
      <c r="N64" s="308"/>
      <c r="O64" s="308"/>
      <c r="P64" s="311"/>
      <c r="Q64" s="1"/>
      <c r="R64" s="3"/>
      <c r="S64" s="3"/>
      <c r="T64" s="233"/>
      <c r="U64" s="233"/>
      <c r="V64" s="3" t="s">
        <v>252</v>
      </c>
      <c r="W64" s="3"/>
      <c r="X64" s="306"/>
    </row>
    <row r="65" spans="1:24" s="50" customFormat="1" ht="14.25">
      <c r="A65" s="308"/>
      <c r="B65" s="308"/>
      <c r="C65" s="25" t="s">
        <v>220</v>
      </c>
      <c r="D65" s="308"/>
      <c r="E65" s="308"/>
      <c r="F65" s="308"/>
      <c r="G65" s="308"/>
      <c r="H65" s="308"/>
      <c r="I65" s="308"/>
      <c r="J65" s="308"/>
      <c r="K65" s="308"/>
      <c r="L65" s="3" t="s">
        <v>1055</v>
      </c>
      <c r="M65" s="3" t="s">
        <v>5</v>
      </c>
      <c r="N65" s="308"/>
      <c r="O65" s="308"/>
      <c r="P65" s="311"/>
      <c r="Q65" s="1"/>
      <c r="R65" s="3"/>
      <c r="S65" s="3"/>
      <c r="T65" s="233"/>
      <c r="U65" s="233"/>
      <c r="V65" s="3" t="s">
        <v>252</v>
      </c>
      <c r="W65" s="3"/>
      <c r="X65" s="306"/>
    </row>
    <row r="66" spans="1:24" s="50" customFormat="1" ht="14.25">
      <c r="A66" s="308"/>
      <c r="B66" s="308"/>
      <c r="C66" s="25" t="s">
        <v>220</v>
      </c>
      <c r="D66" s="308"/>
      <c r="E66" s="308"/>
      <c r="F66" s="308"/>
      <c r="G66" s="308"/>
      <c r="H66" s="308"/>
      <c r="I66" s="308"/>
      <c r="J66" s="308"/>
      <c r="K66" s="308"/>
      <c r="L66" s="3" t="s">
        <v>1056</v>
      </c>
      <c r="M66" s="3" t="s">
        <v>5</v>
      </c>
      <c r="N66" s="308"/>
      <c r="O66" s="308"/>
      <c r="P66" s="311"/>
      <c r="Q66" s="1"/>
      <c r="R66" s="3"/>
      <c r="S66" s="3"/>
      <c r="T66" s="233"/>
      <c r="U66" s="233"/>
      <c r="V66" s="3" t="s">
        <v>252</v>
      </c>
      <c r="W66" s="3"/>
      <c r="X66" s="306"/>
    </row>
    <row r="67" spans="1:24" s="50" customFormat="1" ht="14.25">
      <c r="A67" s="309"/>
      <c r="B67" s="309"/>
      <c r="C67" s="25" t="s">
        <v>220</v>
      </c>
      <c r="D67" s="309"/>
      <c r="E67" s="309"/>
      <c r="F67" s="309"/>
      <c r="G67" s="309"/>
      <c r="H67" s="309"/>
      <c r="I67" s="309"/>
      <c r="J67" s="309"/>
      <c r="K67" s="309"/>
      <c r="L67" s="3" t="s">
        <v>242</v>
      </c>
      <c r="M67" s="3" t="s">
        <v>5</v>
      </c>
      <c r="N67" s="309"/>
      <c r="O67" s="309"/>
      <c r="P67" s="311"/>
      <c r="Q67" s="1"/>
      <c r="R67" s="3"/>
      <c r="S67" s="3"/>
      <c r="T67" s="233"/>
      <c r="U67" s="233"/>
      <c r="V67" s="3" t="s">
        <v>223</v>
      </c>
      <c r="W67" s="3"/>
      <c r="X67" s="307"/>
    </row>
    <row r="68" spans="1:24" s="50" customFormat="1" ht="14.25">
      <c r="A68" s="310">
        <f>COUNTA(B$3:B68)</f>
        <v>17</v>
      </c>
      <c r="B68" s="310" t="s">
        <v>219</v>
      </c>
      <c r="C68" s="1" t="s">
        <v>220</v>
      </c>
      <c r="D68" s="310" t="s">
        <v>984</v>
      </c>
      <c r="E68" s="310" t="s">
        <v>1057</v>
      </c>
      <c r="F68" s="310" t="s">
        <v>1058</v>
      </c>
      <c r="G68" s="310"/>
      <c r="H68" s="310"/>
      <c r="I68" s="310" t="s">
        <v>30</v>
      </c>
      <c r="J68" s="310">
        <v>1</v>
      </c>
      <c r="K68" s="310" t="str">
        <f>L68&amp;"-"&amp;L69&amp;"-"&amp;L70&amp;"-"&amp;L71&amp;"-"&amp;L72&amp;"-"&amp;L73&amp;"-"&amp;L74</f>
        <v>110090-长沙望城区红旺所(经开区)-汇聚-HW7900-SPN-111075-长沙望城区黄金中学-HW970-SPN-1-111076-长沙望城区长益复线黄金园-HW970-SPN-1-111077-长沙望城区黄金文革桥-HW970-SPN-1-111078-长沙望城区黄桥大道伏塘-HW970-SPN-1-长沙望城区黄桥大道鸟山塘-HW970-SPN-1-110098-长沙望城区晟通城汇聚点（奥特莱斯）-汇聚-HW7900-SPN</v>
      </c>
      <c r="L68" s="3" t="s">
        <v>1059</v>
      </c>
      <c r="M68" s="3" t="s">
        <v>5</v>
      </c>
      <c r="N68" s="310">
        <v>5</v>
      </c>
      <c r="O68" s="310" t="s">
        <v>984</v>
      </c>
      <c r="P68" s="311" t="s">
        <v>989</v>
      </c>
      <c r="Q68" s="1"/>
      <c r="R68" s="3"/>
      <c r="S68" s="3"/>
      <c r="T68" s="233"/>
      <c r="U68" s="233"/>
      <c r="V68" s="3" t="s">
        <v>223</v>
      </c>
      <c r="W68" s="3"/>
      <c r="X68" s="305" t="s">
        <v>1060</v>
      </c>
    </row>
    <row r="69" spans="1:24" s="50" customFormat="1" ht="14.25">
      <c r="A69" s="308"/>
      <c r="B69" s="308"/>
      <c r="C69" s="1" t="s">
        <v>220</v>
      </c>
      <c r="D69" s="308"/>
      <c r="E69" s="308"/>
      <c r="F69" s="308"/>
      <c r="G69" s="308"/>
      <c r="H69" s="308"/>
      <c r="I69" s="308"/>
      <c r="J69" s="308"/>
      <c r="K69" s="308"/>
      <c r="L69" s="3" t="s">
        <v>1061</v>
      </c>
      <c r="M69" s="3" t="s">
        <v>5</v>
      </c>
      <c r="N69" s="308"/>
      <c r="O69" s="308"/>
      <c r="P69" s="311"/>
      <c r="Q69" s="1"/>
      <c r="R69" s="3"/>
      <c r="S69" s="3"/>
      <c r="T69" s="233"/>
      <c r="U69" s="233"/>
      <c r="V69" s="3" t="s">
        <v>252</v>
      </c>
      <c r="W69" s="3"/>
      <c r="X69" s="306"/>
    </row>
    <row r="70" spans="1:24" s="50" customFormat="1" ht="14.25">
      <c r="A70" s="308"/>
      <c r="B70" s="308"/>
      <c r="C70" s="1" t="s">
        <v>220</v>
      </c>
      <c r="D70" s="308"/>
      <c r="E70" s="308"/>
      <c r="F70" s="308"/>
      <c r="G70" s="308"/>
      <c r="H70" s="308"/>
      <c r="I70" s="308"/>
      <c r="J70" s="308"/>
      <c r="K70" s="308"/>
      <c r="L70" s="3" t="s">
        <v>1062</v>
      </c>
      <c r="M70" s="3" t="s">
        <v>5</v>
      </c>
      <c r="N70" s="308"/>
      <c r="O70" s="308"/>
      <c r="P70" s="311"/>
      <c r="Q70" s="1"/>
      <c r="R70" s="3"/>
      <c r="S70" s="3"/>
      <c r="T70" s="233"/>
      <c r="U70" s="233"/>
      <c r="V70" s="3" t="s">
        <v>252</v>
      </c>
      <c r="W70" s="3"/>
      <c r="X70" s="306"/>
    </row>
    <row r="71" spans="1:24" s="50" customFormat="1" ht="14.25">
      <c r="A71" s="308"/>
      <c r="B71" s="308"/>
      <c r="C71" s="1" t="s">
        <v>220</v>
      </c>
      <c r="D71" s="308"/>
      <c r="E71" s="308"/>
      <c r="F71" s="308"/>
      <c r="G71" s="308"/>
      <c r="H71" s="308"/>
      <c r="I71" s="308"/>
      <c r="J71" s="308"/>
      <c r="K71" s="308"/>
      <c r="L71" s="3" t="s">
        <v>381</v>
      </c>
      <c r="M71" s="3" t="s">
        <v>5</v>
      </c>
      <c r="N71" s="308"/>
      <c r="O71" s="308"/>
      <c r="P71" s="311"/>
      <c r="Q71" s="1"/>
      <c r="R71" s="3"/>
      <c r="S71" s="3"/>
      <c r="T71" s="233"/>
      <c r="U71" s="233"/>
      <c r="V71" s="3" t="s">
        <v>252</v>
      </c>
      <c r="W71" s="3"/>
      <c r="X71" s="306"/>
    </row>
    <row r="72" spans="1:24" s="50" customFormat="1" ht="14.25">
      <c r="A72" s="308"/>
      <c r="B72" s="308"/>
      <c r="C72" s="1" t="s">
        <v>220</v>
      </c>
      <c r="D72" s="308"/>
      <c r="E72" s="308"/>
      <c r="F72" s="308"/>
      <c r="G72" s="308"/>
      <c r="H72" s="308"/>
      <c r="I72" s="308"/>
      <c r="J72" s="308"/>
      <c r="K72" s="308"/>
      <c r="L72" s="3" t="s">
        <v>1063</v>
      </c>
      <c r="M72" s="3" t="s">
        <v>5</v>
      </c>
      <c r="N72" s="308"/>
      <c r="O72" s="308"/>
      <c r="P72" s="311"/>
      <c r="Q72" s="1"/>
      <c r="R72" s="3"/>
      <c r="S72" s="3"/>
      <c r="T72" s="233"/>
      <c r="U72" s="233"/>
      <c r="V72" s="3" t="s">
        <v>252</v>
      </c>
      <c r="W72" s="3"/>
      <c r="X72" s="306"/>
    </row>
    <row r="73" spans="1:24" s="50" customFormat="1" ht="14.25">
      <c r="A73" s="308"/>
      <c r="B73" s="308"/>
      <c r="C73" s="1" t="s">
        <v>220</v>
      </c>
      <c r="D73" s="308"/>
      <c r="E73" s="308"/>
      <c r="F73" s="308"/>
      <c r="G73" s="308"/>
      <c r="H73" s="308"/>
      <c r="I73" s="308"/>
      <c r="J73" s="308"/>
      <c r="K73" s="308"/>
      <c r="L73" s="33" t="s">
        <v>30</v>
      </c>
      <c r="M73" s="3" t="s">
        <v>5</v>
      </c>
      <c r="N73" s="308"/>
      <c r="O73" s="308"/>
      <c r="P73" s="311"/>
      <c r="Q73" s="1"/>
      <c r="R73" s="3"/>
      <c r="S73" s="3"/>
      <c r="T73" s="233"/>
      <c r="U73" s="233"/>
      <c r="V73" s="3" t="s">
        <v>28</v>
      </c>
      <c r="W73" s="3" t="s">
        <v>31</v>
      </c>
      <c r="X73" s="306"/>
    </row>
    <row r="74" spans="1:24" s="50" customFormat="1" ht="14.25">
      <c r="A74" s="309"/>
      <c r="B74" s="309"/>
      <c r="C74" s="1" t="s">
        <v>220</v>
      </c>
      <c r="D74" s="309"/>
      <c r="E74" s="309"/>
      <c r="F74" s="309"/>
      <c r="G74" s="309"/>
      <c r="H74" s="309"/>
      <c r="I74" s="309"/>
      <c r="J74" s="309"/>
      <c r="K74" s="309"/>
      <c r="L74" s="3" t="s">
        <v>247</v>
      </c>
      <c r="M74" s="3" t="s">
        <v>5</v>
      </c>
      <c r="N74" s="309"/>
      <c r="O74" s="309"/>
      <c r="P74" s="311"/>
      <c r="Q74" s="1"/>
      <c r="R74" s="3"/>
      <c r="S74" s="3"/>
      <c r="T74" s="233"/>
      <c r="U74" s="233"/>
      <c r="V74" s="3" t="s">
        <v>223</v>
      </c>
      <c r="W74" s="3"/>
      <c r="X74" s="307"/>
    </row>
    <row r="75" spans="1:24" s="50" customFormat="1" ht="14.25">
      <c r="A75" s="315">
        <f>COUNTA(B$3:B75)</f>
        <v>18</v>
      </c>
      <c r="B75" s="315" t="s">
        <v>219</v>
      </c>
      <c r="C75" s="3" t="s">
        <v>220</v>
      </c>
      <c r="D75" s="315" t="s">
        <v>984</v>
      </c>
      <c r="E75" s="315" t="s">
        <v>1064</v>
      </c>
      <c r="F75" s="310" t="s">
        <v>1065</v>
      </c>
      <c r="G75" s="315"/>
      <c r="H75" s="315"/>
      <c r="I75" s="310" t="s">
        <v>1066</v>
      </c>
      <c r="J75" s="315">
        <v>2</v>
      </c>
      <c r="K75" s="314" t="str">
        <f>L75&amp;"-"&amp;L76&amp;"-"&amp;L77&amp;"-"&amp;L78&amp;"-"&amp;L79&amp;"-"&amp;L80&amp;"-"&amp;L81&amp;"-"&amp;L82</f>
        <v>110091-长沙望城区东马汇聚-汇聚-HW7900-SPN-长沙望城区新雅黄金苑F-HW970-SPN-1-长沙望城碧桂园培文府7栋一单元B1F-HW970-SPN-1-110234-长沙望城区大汉汉园-HW970-SPN-1-110235-长沙望城区百果园(胜利路口拉远)资源点-HW970-SPN-1-110224-长沙望城区胜利路口-HW970-SPN-1-110225-长沙望城区中粮北纬28度营销中心微站资源点-HW970-SPN-1-110090-长沙望城区红旺所(经开区)-汇聚-HW7900-SPN</v>
      </c>
      <c r="L75" s="3" t="s">
        <v>1067</v>
      </c>
      <c r="M75" s="3" t="s">
        <v>5</v>
      </c>
      <c r="N75" s="313">
        <v>6</v>
      </c>
      <c r="O75" s="313" t="s">
        <v>984</v>
      </c>
      <c r="P75" s="313" t="s">
        <v>989</v>
      </c>
      <c r="Q75" s="3"/>
      <c r="R75" s="3"/>
      <c r="S75" s="3"/>
      <c r="T75" s="233"/>
      <c r="U75" s="233"/>
      <c r="V75" s="3" t="s">
        <v>223</v>
      </c>
      <c r="W75" s="3"/>
      <c r="X75" s="311" t="s">
        <v>1068</v>
      </c>
    </row>
    <row r="76" spans="1:24" s="50" customFormat="1" ht="14.25">
      <c r="A76" s="316"/>
      <c r="B76" s="316"/>
      <c r="C76" s="3" t="s">
        <v>220</v>
      </c>
      <c r="D76" s="316"/>
      <c r="E76" s="316"/>
      <c r="F76" s="308"/>
      <c r="G76" s="316"/>
      <c r="H76" s="316"/>
      <c r="I76" s="316"/>
      <c r="J76" s="316"/>
      <c r="K76" s="314"/>
      <c r="L76" s="33" t="s">
        <v>32</v>
      </c>
      <c r="M76" s="3" t="s">
        <v>5</v>
      </c>
      <c r="N76" s="313"/>
      <c r="O76" s="313"/>
      <c r="P76" s="313"/>
      <c r="Q76" s="3"/>
      <c r="R76" s="3"/>
      <c r="S76" s="3"/>
      <c r="T76" s="233"/>
      <c r="U76" s="233"/>
      <c r="V76" s="3" t="s">
        <v>28</v>
      </c>
      <c r="W76" s="33" t="s">
        <v>31</v>
      </c>
      <c r="X76" s="311"/>
    </row>
    <row r="77" spans="1:24" s="50" customFormat="1" ht="14.25">
      <c r="A77" s="316"/>
      <c r="B77" s="316"/>
      <c r="C77" s="3" t="s">
        <v>220</v>
      </c>
      <c r="D77" s="316"/>
      <c r="E77" s="316"/>
      <c r="F77" s="308"/>
      <c r="G77" s="316"/>
      <c r="H77" s="316"/>
      <c r="I77" s="316"/>
      <c r="J77" s="316"/>
      <c r="K77" s="314"/>
      <c r="L77" s="33" t="s">
        <v>33</v>
      </c>
      <c r="M77" s="3" t="s">
        <v>5</v>
      </c>
      <c r="N77" s="313"/>
      <c r="O77" s="313"/>
      <c r="P77" s="313"/>
      <c r="Q77" s="3"/>
      <c r="R77" s="3"/>
      <c r="S77" s="3"/>
      <c r="T77" s="233"/>
      <c r="U77" s="233"/>
      <c r="V77" s="3" t="s">
        <v>28</v>
      </c>
      <c r="W77" s="33" t="s">
        <v>31</v>
      </c>
      <c r="X77" s="311"/>
    </row>
    <row r="78" spans="1:24" s="50" customFormat="1" ht="14.25">
      <c r="A78" s="316"/>
      <c r="B78" s="316"/>
      <c r="C78" s="3" t="s">
        <v>220</v>
      </c>
      <c r="D78" s="316"/>
      <c r="E78" s="316"/>
      <c r="F78" s="308"/>
      <c r="G78" s="316"/>
      <c r="H78" s="316"/>
      <c r="I78" s="316"/>
      <c r="J78" s="316"/>
      <c r="K78" s="314"/>
      <c r="L78" s="3" t="s">
        <v>1069</v>
      </c>
      <c r="M78" s="3" t="s">
        <v>5</v>
      </c>
      <c r="N78" s="313"/>
      <c r="O78" s="313"/>
      <c r="P78" s="313"/>
      <c r="Q78" s="3"/>
      <c r="R78" s="3"/>
      <c r="S78" s="3"/>
      <c r="T78" s="233"/>
      <c r="U78" s="233"/>
      <c r="V78" s="3" t="s">
        <v>252</v>
      </c>
      <c r="W78" s="3"/>
      <c r="X78" s="311"/>
    </row>
    <row r="79" spans="1:24" s="50" customFormat="1" ht="14.25">
      <c r="A79" s="316"/>
      <c r="B79" s="316"/>
      <c r="C79" s="3" t="s">
        <v>220</v>
      </c>
      <c r="D79" s="316"/>
      <c r="E79" s="316"/>
      <c r="F79" s="308"/>
      <c r="G79" s="316"/>
      <c r="H79" s="316"/>
      <c r="I79" s="316"/>
      <c r="J79" s="316"/>
      <c r="K79" s="314"/>
      <c r="L79" s="3" t="s">
        <v>1070</v>
      </c>
      <c r="M79" s="3" t="s">
        <v>5</v>
      </c>
      <c r="N79" s="313"/>
      <c r="O79" s="313"/>
      <c r="P79" s="313"/>
      <c r="Q79" s="3"/>
      <c r="R79" s="3"/>
      <c r="S79" s="3"/>
      <c r="T79" s="233"/>
      <c r="U79" s="233"/>
      <c r="V79" s="3" t="s">
        <v>252</v>
      </c>
      <c r="W79" s="3"/>
      <c r="X79" s="311"/>
    </row>
    <row r="80" spans="1:24" s="50" customFormat="1" ht="14.25">
      <c r="A80" s="316"/>
      <c r="B80" s="316"/>
      <c r="C80" s="3" t="s">
        <v>220</v>
      </c>
      <c r="D80" s="316"/>
      <c r="E80" s="316"/>
      <c r="F80" s="308"/>
      <c r="G80" s="316"/>
      <c r="H80" s="316"/>
      <c r="I80" s="316"/>
      <c r="J80" s="316"/>
      <c r="K80" s="314"/>
      <c r="L80" s="3" t="s">
        <v>1071</v>
      </c>
      <c r="M80" s="3" t="s">
        <v>5</v>
      </c>
      <c r="N80" s="313"/>
      <c r="O80" s="313"/>
      <c r="P80" s="313"/>
      <c r="Q80" s="3"/>
      <c r="R80" s="3"/>
      <c r="S80" s="3"/>
      <c r="T80" s="233"/>
      <c r="U80" s="233"/>
      <c r="V80" s="3" t="s">
        <v>252</v>
      </c>
      <c r="W80" s="3"/>
      <c r="X80" s="311"/>
    </row>
    <row r="81" spans="1:24" s="50" customFormat="1" ht="14.25">
      <c r="A81" s="316"/>
      <c r="B81" s="316"/>
      <c r="C81" s="3" t="s">
        <v>220</v>
      </c>
      <c r="D81" s="316"/>
      <c r="E81" s="316"/>
      <c r="F81" s="308"/>
      <c r="G81" s="316"/>
      <c r="H81" s="316"/>
      <c r="I81" s="316"/>
      <c r="J81" s="316"/>
      <c r="K81" s="314"/>
      <c r="L81" s="3" t="s">
        <v>1072</v>
      </c>
      <c r="M81" s="3" t="s">
        <v>5</v>
      </c>
      <c r="N81" s="313"/>
      <c r="O81" s="313"/>
      <c r="P81" s="313"/>
      <c r="Q81" s="3"/>
      <c r="R81" s="3"/>
      <c r="S81" s="3"/>
      <c r="T81" s="233"/>
      <c r="U81" s="233"/>
      <c r="V81" s="3" t="s">
        <v>252</v>
      </c>
      <c r="W81" s="3"/>
      <c r="X81" s="311"/>
    </row>
    <row r="82" spans="1:24" s="50" customFormat="1" ht="14.25">
      <c r="A82" s="317"/>
      <c r="B82" s="317"/>
      <c r="C82" s="3" t="s">
        <v>220</v>
      </c>
      <c r="D82" s="317"/>
      <c r="E82" s="317"/>
      <c r="F82" s="309"/>
      <c r="G82" s="317"/>
      <c r="H82" s="317"/>
      <c r="I82" s="317"/>
      <c r="J82" s="317"/>
      <c r="K82" s="314"/>
      <c r="L82" s="3" t="s">
        <v>1059</v>
      </c>
      <c r="M82" s="3" t="s">
        <v>5</v>
      </c>
      <c r="N82" s="313"/>
      <c r="O82" s="313"/>
      <c r="P82" s="313"/>
      <c r="Q82" s="3"/>
      <c r="R82" s="3"/>
      <c r="S82" s="3"/>
      <c r="T82" s="233"/>
      <c r="U82" s="233"/>
      <c r="V82" s="3" t="s">
        <v>223</v>
      </c>
      <c r="W82" s="3"/>
      <c r="X82" s="311"/>
    </row>
    <row r="83" spans="1:24" s="50" customFormat="1" ht="14.25">
      <c r="A83" s="310">
        <f>COUNTA(B$3:B83)</f>
        <v>19</v>
      </c>
      <c r="B83" s="310" t="s">
        <v>219</v>
      </c>
      <c r="C83" s="1" t="s">
        <v>220</v>
      </c>
      <c r="D83" s="310" t="s">
        <v>984</v>
      </c>
      <c r="E83" s="310" t="s">
        <v>1073</v>
      </c>
      <c r="F83" s="310" t="s">
        <v>1074</v>
      </c>
      <c r="G83" s="310" t="s">
        <v>1075</v>
      </c>
      <c r="H83" s="310">
        <v>6</v>
      </c>
      <c r="I83" s="310" t="s">
        <v>1076</v>
      </c>
      <c r="J83" s="310">
        <v>6</v>
      </c>
      <c r="K83" s="310" t="str">
        <f>L83&amp;"-"&amp;L84&amp;"-"&amp;L85&amp;"-"&amp;L86&amp;"-"&amp;L87&amp;"-"&amp;L88&amp;"-"&amp;L89&amp;"-"&amp;L90</f>
        <v>110828-长沙望城区乔口镇CRAN-汇聚-HW7900-SPN-长沙望城区靖港何家湾-HW970-SPN-1-长沙望城靖港镇农溪学校-HW970-SPN-1-长沙望城靖港船厂-HW970-SPN-1-长沙望城靖港金星小区-HW970-SPN-1-长沙望城区靖港潘溪联通共站-HW970-SPN-1-长沙望城区胜利村长源组-HW970-SPN-1-110803-长沙望城区新康汇聚-汇聚-HW7900-SPN</v>
      </c>
      <c r="L83" s="3" t="s">
        <v>357</v>
      </c>
      <c r="M83" s="3" t="s">
        <v>5</v>
      </c>
      <c r="N83" s="312">
        <v>6</v>
      </c>
      <c r="O83" s="312" t="s">
        <v>984</v>
      </c>
      <c r="P83" s="312" t="s">
        <v>1077</v>
      </c>
      <c r="Q83" s="235"/>
      <c r="R83" s="225"/>
      <c r="S83" s="3">
        <v>1</v>
      </c>
      <c r="T83" s="225"/>
      <c r="U83" s="225"/>
      <c r="V83" s="3" t="s">
        <v>223</v>
      </c>
      <c r="W83" s="235"/>
      <c r="X83" s="305" t="s">
        <v>1078</v>
      </c>
    </row>
    <row r="84" spans="1:24" s="50" customFormat="1" ht="14.25">
      <c r="A84" s="308"/>
      <c r="B84" s="308"/>
      <c r="C84" s="1" t="s">
        <v>220</v>
      </c>
      <c r="D84" s="308"/>
      <c r="E84" s="308"/>
      <c r="F84" s="308"/>
      <c r="G84" s="308"/>
      <c r="H84" s="308"/>
      <c r="I84" s="308"/>
      <c r="J84" s="308"/>
      <c r="K84" s="308"/>
      <c r="L84" s="33" t="s">
        <v>34</v>
      </c>
      <c r="M84" s="3" t="s">
        <v>5</v>
      </c>
      <c r="N84" s="312"/>
      <c r="O84" s="312"/>
      <c r="P84" s="312"/>
      <c r="Q84" s="235"/>
      <c r="R84" s="235"/>
      <c r="S84" s="225"/>
      <c r="T84" s="225">
        <v>1</v>
      </c>
      <c r="U84" s="225">
        <v>1</v>
      </c>
      <c r="V84" s="3" t="s">
        <v>28</v>
      </c>
      <c r="W84" s="3" t="s">
        <v>12</v>
      </c>
      <c r="X84" s="306"/>
    </row>
    <row r="85" spans="1:24" s="50" customFormat="1" ht="14.25">
      <c r="A85" s="308"/>
      <c r="B85" s="308"/>
      <c r="C85" s="1" t="s">
        <v>220</v>
      </c>
      <c r="D85" s="308"/>
      <c r="E85" s="308"/>
      <c r="F85" s="308"/>
      <c r="G85" s="308"/>
      <c r="H85" s="308"/>
      <c r="I85" s="308"/>
      <c r="J85" s="308"/>
      <c r="K85" s="308"/>
      <c r="L85" s="33" t="s">
        <v>35</v>
      </c>
      <c r="M85" s="3" t="s">
        <v>5</v>
      </c>
      <c r="N85" s="312"/>
      <c r="O85" s="312"/>
      <c r="P85" s="312"/>
      <c r="Q85" s="235"/>
      <c r="R85" s="235"/>
      <c r="S85" s="225"/>
      <c r="T85" s="225">
        <v>1</v>
      </c>
      <c r="U85" s="225"/>
      <c r="V85" s="3" t="s">
        <v>28</v>
      </c>
      <c r="W85" s="3" t="s">
        <v>12</v>
      </c>
      <c r="X85" s="306"/>
    </row>
    <row r="86" spans="1:24" s="50" customFormat="1" ht="14.25">
      <c r="A86" s="308"/>
      <c r="B86" s="308"/>
      <c r="C86" s="1" t="s">
        <v>220</v>
      </c>
      <c r="D86" s="308"/>
      <c r="E86" s="308"/>
      <c r="F86" s="308"/>
      <c r="G86" s="308"/>
      <c r="H86" s="308"/>
      <c r="I86" s="308"/>
      <c r="J86" s="308"/>
      <c r="K86" s="308"/>
      <c r="L86" s="33" t="s">
        <v>36</v>
      </c>
      <c r="M86" s="3" t="s">
        <v>5</v>
      </c>
      <c r="N86" s="312"/>
      <c r="O86" s="312"/>
      <c r="P86" s="312"/>
      <c r="Q86" s="235"/>
      <c r="R86" s="235"/>
      <c r="S86" s="225"/>
      <c r="T86" s="225"/>
      <c r="U86" s="225">
        <v>1</v>
      </c>
      <c r="V86" s="3" t="s">
        <v>28</v>
      </c>
      <c r="W86" s="3" t="s">
        <v>12</v>
      </c>
      <c r="X86" s="306"/>
    </row>
    <row r="87" spans="1:24" s="50" customFormat="1" ht="14.25">
      <c r="A87" s="308"/>
      <c r="B87" s="308"/>
      <c r="C87" s="1" t="s">
        <v>220</v>
      </c>
      <c r="D87" s="308"/>
      <c r="E87" s="308"/>
      <c r="F87" s="308"/>
      <c r="G87" s="308"/>
      <c r="H87" s="308"/>
      <c r="I87" s="308"/>
      <c r="J87" s="308"/>
      <c r="K87" s="308"/>
      <c r="L87" s="33" t="s">
        <v>37</v>
      </c>
      <c r="M87" s="3" t="s">
        <v>5</v>
      </c>
      <c r="N87" s="312"/>
      <c r="O87" s="312"/>
      <c r="P87" s="312"/>
      <c r="Q87" s="235"/>
      <c r="R87" s="235"/>
      <c r="S87" s="225"/>
      <c r="T87" s="225"/>
      <c r="U87" s="225"/>
      <c r="V87" s="3" t="s">
        <v>28</v>
      </c>
      <c r="W87" s="3" t="s">
        <v>12</v>
      </c>
      <c r="X87" s="306"/>
    </row>
    <row r="88" spans="1:24" s="50" customFormat="1" ht="14.25">
      <c r="A88" s="308"/>
      <c r="B88" s="308"/>
      <c r="C88" s="1" t="s">
        <v>220</v>
      </c>
      <c r="D88" s="308"/>
      <c r="E88" s="308"/>
      <c r="F88" s="308"/>
      <c r="G88" s="308"/>
      <c r="H88" s="308"/>
      <c r="I88" s="308"/>
      <c r="J88" s="308"/>
      <c r="K88" s="308"/>
      <c r="L88" s="33" t="s">
        <v>38</v>
      </c>
      <c r="M88" s="3" t="s">
        <v>5</v>
      </c>
      <c r="N88" s="312"/>
      <c r="O88" s="312"/>
      <c r="P88" s="312"/>
      <c r="Q88" s="235"/>
      <c r="R88" s="235"/>
      <c r="S88" s="225"/>
      <c r="T88" s="225">
        <v>1</v>
      </c>
      <c r="U88" s="225"/>
      <c r="V88" s="3" t="s">
        <v>28</v>
      </c>
      <c r="W88" s="3" t="s">
        <v>12</v>
      </c>
      <c r="X88" s="306"/>
    </row>
    <row r="89" spans="1:24" s="50" customFormat="1" ht="14.25">
      <c r="A89" s="308"/>
      <c r="B89" s="308"/>
      <c r="C89" s="1" t="s">
        <v>220</v>
      </c>
      <c r="D89" s="308"/>
      <c r="E89" s="308"/>
      <c r="F89" s="308"/>
      <c r="G89" s="308"/>
      <c r="H89" s="308"/>
      <c r="I89" s="308"/>
      <c r="J89" s="308"/>
      <c r="K89" s="308"/>
      <c r="L89" s="33" t="s">
        <v>39</v>
      </c>
      <c r="M89" s="3" t="s">
        <v>5</v>
      </c>
      <c r="N89" s="312"/>
      <c r="O89" s="312"/>
      <c r="P89" s="312"/>
      <c r="Q89" s="235"/>
      <c r="R89" s="235"/>
      <c r="S89" s="225"/>
      <c r="T89" s="225"/>
      <c r="U89" s="225"/>
      <c r="V89" s="3" t="s">
        <v>28</v>
      </c>
      <c r="W89" s="3" t="s">
        <v>12</v>
      </c>
      <c r="X89" s="306"/>
    </row>
    <row r="90" spans="1:24" s="50" customFormat="1" ht="14.25">
      <c r="A90" s="309"/>
      <c r="B90" s="309"/>
      <c r="C90" s="1" t="s">
        <v>220</v>
      </c>
      <c r="D90" s="309"/>
      <c r="E90" s="309"/>
      <c r="F90" s="309"/>
      <c r="G90" s="309"/>
      <c r="H90" s="309"/>
      <c r="I90" s="309"/>
      <c r="J90" s="309"/>
      <c r="K90" s="309"/>
      <c r="L90" s="3" t="s">
        <v>333</v>
      </c>
      <c r="M90" s="3" t="s">
        <v>5</v>
      </c>
      <c r="N90" s="312"/>
      <c r="O90" s="312"/>
      <c r="P90" s="312"/>
      <c r="Q90" s="235"/>
      <c r="R90" s="225"/>
      <c r="S90" s="3">
        <v>1</v>
      </c>
      <c r="T90" s="225"/>
      <c r="U90" s="225"/>
      <c r="V90" s="3" t="s">
        <v>223</v>
      </c>
      <c r="W90" s="235"/>
      <c r="X90" s="307"/>
    </row>
    <row r="91" spans="1:24" s="50" customFormat="1" ht="14.25">
      <c r="A91" s="310">
        <f>COUNTA(B$3:B91)</f>
        <v>20</v>
      </c>
      <c r="B91" s="310" t="s">
        <v>219</v>
      </c>
      <c r="C91" s="1" t="s">
        <v>220</v>
      </c>
      <c r="D91" s="310" t="s">
        <v>984</v>
      </c>
      <c r="E91" s="310" t="s">
        <v>1079</v>
      </c>
      <c r="F91" s="310" t="s">
        <v>1080</v>
      </c>
      <c r="G91" s="310"/>
      <c r="H91" s="310"/>
      <c r="I91" s="310" t="s">
        <v>1081</v>
      </c>
      <c r="J91" s="310">
        <v>3</v>
      </c>
      <c r="K91" s="310" t="str">
        <f>L91&amp;"-"&amp;L92&amp;"-"&amp;L93&amp;"-"&amp;L94&amp;"-"&amp;L95&amp;"-"&amp;L96&amp;"-"&amp;L97&amp;"-"&amp;L98</f>
        <v>110822-长沙望城区白若铺汇聚点-汇聚-HW7900-SPN-长沙望城雷锋街道枫树村索马山组-HW970-SPN-1-115638-长沙望城区雷锋镇推山共站-HW970-SPN-1-长沙望城黄桥大道施救站-HW970-SPN-1-长沙望城西湖御苑44栋楼顶-HW970-SPN-1-长沙望城中润高新-HW970-SPN-1-115782-长沙望城区明湖路木鱼山路口铁塔无线资源点-HW970-SPN-1-110821-长沙望城区黄花塘汇聚点-汇聚-HW7900-SPN</v>
      </c>
      <c r="L91" s="3" t="s">
        <v>1000</v>
      </c>
      <c r="M91" s="3" t="s">
        <v>5</v>
      </c>
      <c r="N91" s="310">
        <v>6</v>
      </c>
      <c r="O91" s="310" t="s">
        <v>984</v>
      </c>
      <c r="P91" s="311" t="s">
        <v>989</v>
      </c>
      <c r="Q91" s="1"/>
      <c r="R91" s="3"/>
      <c r="S91" s="3"/>
      <c r="T91" s="233"/>
      <c r="U91" s="233"/>
      <c r="V91" s="3" t="s">
        <v>223</v>
      </c>
      <c r="W91" s="3"/>
      <c r="X91" s="305" t="s">
        <v>1082</v>
      </c>
    </row>
    <row r="92" spans="1:24" s="50" customFormat="1" ht="14.25">
      <c r="A92" s="308"/>
      <c r="B92" s="308"/>
      <c r="C92" s="1" t="s">
        <v>220</v>
      </c>
      <c r="D92" s="308"/>
      <c r="E92" s="308"/>
      <c r="F92" s="308"/>
      <c r="G92" s="308"/>
      <c r="H92" s="308"/>
      <c r="I92" s="308"/>
      <c r="J92" s="308"/>
      <c r="K92" s="308"/>
      <c r="L92" s="33" t="s">
        <v>40</v>
      </c>
      <c r="M92" s="3" t="s">
        <v>5</v>
      </c>
      <c r="N92" s="308"/>
      <c r="O92" s="308"/>
      <c r="P92" s="311"/>
      <c r="Q92" s="1"/>
      <c r="R92" s="3"/>
      <c r="S92" s="3"/>
      <c r="T92" s="233"/>
      <c r="U92" s="233"/>
      <c r="V92" s="3" t="s">
        <v>28</v>
      </c>
      <c r="W92" s="33" t="s">
        <v>31</v>
      </c>
      <c r="X92" s="306"/>
    </row>
    <row r="93" spans="1:24" s="50" customFormat="1" ht="14.25">
      <c r="A93" s="308"/>
      <c r="B93" s="308"/>
      <c r="C93" s="1" t="s">
        <v>220</v>
      </c>
      <c r="D93" s="308"/>
      <c r="E93" s="308"/>
      <c r="F93" s="308"/>
      <c r="G93" s="308"/>
      <c r="H93" s="308"/>
      <c r="I93" s="308"/>
      <c r="J93" s="308"/>
      <c r="K93" s="308"/>
      <c r="L93" s="3" t="s">
        <v>1083</v>
      </c>
      <c r="M93" s="3" t="s">
        <v>5</v>
      </c>
      <c r="N93" s="308"/>
      <c r="O93" s="308"/>
      <c r="P93" s="311"/>
      <c r="Q93" s="1"/>
      <c r="R93" s="3"/>
      <c r="S93" s="3"/>
      <c r="T93" s="233"/>
      <c r="U93" s="233"/>
      <c r="V93" s="3" t="s">
        <v>252</v>
      </c>
      <c r="W93" s="3"/>
      <c r="X93" s="306"/>
    </row>
    <row r="94" spans="1:24" s="50" customFormat="1" ht="14.25">
      <c r="A94" s="308"/>
      <c r="B94" s="308"/>
      <c r="C94" s="1" t="s">
        <v>220</v>
      </c>
      <c r="D94" s="308"/>
      <c r="E94" s="308"/>
      <c r="F94" s="308"/>
      <c r="G94" s="308"/>
      <c r="H94" s="308"/>
      <c r="I94" s="308"/>
      <c r="J94" s="308"/>
      <c r="K94" s="308"/>
      <c r="L94" s="33" t="s">
        <v>41</v>
      </c>
      <c r="M94" s="3" t="s">
        <v>5</v>
      </c>
      <c r="N94" s="308"/>
      <c r="O94" s="308"/>
      <c r="P94" s="311"/>
      <c r="Q94" s="1"/>
      <c r="R94" s="3"/>
      <c r="S94" s="3"/>
      <c r="T94" s="233"/>
      <c r="U94" s="233"/>
      <c r="V94" s="3" t="s">
        <v>28</v>
      </c>
      <c r="W94" s="33" t="s">
        <v>31</v>
      </c>
      <c r="X94" s="306"/>
    </row>
    <row r="95" spans="1:24" s="50" customFormat="1" ht="14.25">
      <c r="A95" s="308"/>
      <c r="B95" s="308"/>
      <c r="C95" s="1" t="s">
        <v>220</v>
      </c>
      <c r="D95" s="308"/>
      <c r="E95" s="308"/>
      <c r="F95" s="308"/>
      <c r="G95" s="308"/>
      <c r="H95" s="308"/>
      <c r="I95" s="308"/>
      <c r="J95" s="308"/>
      <c r="K95" s="308"/>
      <c r="L95" s="33" t="s">
        <v>42</v>
      </c>
      <c r="M95" s="3" t="s">
        <v>5</v>
      </c>
      <c r="N95" s="308"/>
      <c r="O95" s="308"/>
      <c r="P95" s="311"/>
      <c r="Q95" s="1"/>
      <c r="R95" s="3"/>
      <c r="S95" s="3"/>
      <c r="T95" s="233"/>
      <c r="U95" s="233"/>
      <c r="V95" s="3" t="s">
        <v>28</v>
      </c>
      <c r="W95" s="33" t="s">
        <v>31</v>
      </c>
      <c r="X95" s="306"/>
    </row>
    <row r="96" spans="1:24" s="50" customFormat="1" ht="14.25">
      <c r="A96" s="308"/>
      <c r="B96" s="308"/>
      <c r="C96" s="1" t="s">
        <v>220</v>
      </c>
      <c r="D96" s="308"/>
      <c r="E96" s="308"/>
      <c r="F96" s="308"/>
      <c r="G96" s="308"/>
      <c r="H96" s="308"/>
      <c r="I96" s="308"/>
      <c r="J96" s="308"/>
      <c r="K96" s="308"/>
      <c r="L96" s="3" t="s">
        <v>821</v>
      </c>
      <c r="M96" s="3" t="s">
        <v>5</v>
      </c>
      <c r="N96" s="308"/>
      <c r="O96" s="308"/>
      <c r="P96" s="311"/>
      <c r="Q96" s="1"/>
      <c r="R96" s="3"/>
      <c r="S96" s="3"/>
      <c r="T96" s="233"/>
      <c r="U96" s="233"/>
      <c r="V96" s="3" t="s">
        <v>252</v>
      </c>
      <c r="W96" s="3"/>
      <c r="X96" s="306"/>
    </row>
    <row r="97" spans="1:24" s="50" customFormat="1" ht="14.25">
      <c r="A97" s="308"/>
      <c r="B97" s="308"/>
      <c r="C97" s="1" t="s">
        <v>220</v>
      </c>
      <c r="D97" s="308"/>
      <c r="E97" s="308"/>
      <c r="F97" s="308"/>
      <c r="G97" s="308"/>
      <c r="H97" s="308"/>
      <c r="I97" s="308"/>
      <c r="J97" s="308"/>
      <c r="K97" s="308"/>
      <c r="L97" s="3" t="s">
        <v>1084</v>
      </c>
      <c r="M97" s="3" t="s">
        <v>5</v>
      </c>
      <c r="N97" s="308"/>
      <c r="O97" s="308"/>
      <c r="P97" s="311"/>
      <c r="Q97" s="1"/>
      <c r="R97" s="3"/>
      <c r="S97" s="3"/>
      <c r="T97" s="233"/>
      <c r="U97" s="233"/>
      <c r="V97" s="3" t="s">
        <v>252</v>
      </c>
      <c r="W97" s="3"/>
      <c r="X97" s="306"/>
    </row>
    <row r="98" spans="1:24" s="50" customFormat="1" ht="14.25">
      <c r="A98" s="309"/>
      <c r="B98" s="309"/>
      <c r="C98" s="1" t="s">
        <v>220</v>
      </c>
      <c r="D98" s="309"/>
      <c r="E98" s="309"/>
      <c r="F98" s="309"/>
      <c r="G98" s="309"/>
      <c r="H98" s="309"/>
      <c r="I98" s="309"/>
      <c r="J98" s="309"/>
      <c r="K98" s="309"/>
      <c r="L98" s="3" t="s">
        <v>1085</v>
      </c>
      <c r="M98" s="3" t="s">
        <v>5</v>
      </c>
      <c r="N98" s="309"/>
      <c r="O98" s="309"/>
      <c r="P98" s="311"/>
      <c r="Q98" s="1"/>
      <c r="R98" s="3"/>
      <c r="S98" s="3"/>
      <c r="T98" s="233"/>
      <c r="U98" s="233"/>
      <c r="V98" s="3" t="s">
        <v>223</v>
      </c>
      <c r="W98" s="3"/>
      <c r="X98" s="307"/>
    </row>
    <row r="99" spans="1:24" s="50" customFormat="1" ht="14.25">
      <c r="A99" s="310">
        <f>COUNTA(B$3:B99)</f>
        <v>21</v>
      </c>
      <c r="B99" s="310" t="s">
        <v>219</v>
      </c>
      <c r="C99" s="1" t="s">
        <v>220</v>
      </c>
      <c r="D99" s="310" t="s">
        <v>984</v>
      </c>
      <c r="E99" s="310" t="s">
        <v>1086</v>
      </c>
      <c r="F99" s="310" t="s">
        <v>1087</v>
      </c>
      <c r="G99" s="310"/>
      <c r="H99" s="310"/>
      <c r="I99" s="310" t="s">
        <v>1088</v>
      </c>
      <c r="J99" s="310">
        <v>2</v>
      </c>
      <c r="K99" s="310" t="str">
        <f>L99&amp;"-"&amp;L100&amp;"-"&amp;L101&amp;"-"&amp;L102&amp;"-"&amp;L103</f>
        <v>110821-长沙望城区黄花塘汇聚点-汇聚-HW7900-SPN-长沙望城坪山家园9栋2单元1F三网-HW970-SPN-1-长沙望城夏鹃路泉水路口-HW970-SPN-1-111199-长沙望城区莲花五丰社区-HW970-SPN-1-115522-长沙望城区莲花汇聚-汇聚-HW7900-SPN</v>
      </c>
      <c r="L99" s="3" t="s">
        <v>1085</v>
      </c>
      <c r="M99" s="3" t="s">
        <v>5</v>
      </c>
      <c r="N99" s="310">
        <v>3</v>
      </c>
      <c r="O99" s="310" t="s">
        <v>984</v>
      </c>
      <c r="P99" s="311" t="s">
        <v>994</v>
      </c>
      <c r="Q99" s="1"/>
      <c r="R99" s="233"/>
      <c r="S99" s="3">
        <v>1</v>
      </c>
      <c r="T99" s="233"/>
      <c r="U99" s="233"/>
      <c r="V99" s="3" t="s">
        <v>223</v>
      </c>
      <c r="W99" s="3"/>
      <c r="X99" s="305" t="s">
        <v>1089</v>
      </c>
    </row>
    <row r="100" spans="1:24" s="50" customFormat="1" ht="14.25">
      <c r="A100" s="308"/>
      <c r="B100" s="308"/>
      <c r="C100" s="1" t="s">
        <v>220</v>
      </c>
      <c r="D100" s="308"/>
      <c r="E100" s="308"/>
      <c r="F100" s="308"/>
      <c r="G100" s="308"/>
      <c r="H100" s="308"/>
      <c r="I100" s="308"/>
      <c r="J100" s="308"/>
      <c r="K100" s="308"/>
      <c r="L100" s="33" t="s">
        <v>43</v>
      </c>
      <c r="M100" s="3" t="s">
        <v>5</v>
      </c>
      <c r="N100" s="308"/>
      <c r="O100" s="308"/>
      <c r="P100" s="311"/>
      <c r="Q100" s="1"/>
      <c r="R100" s="233"/>
      <c r="S100" s="3"/>
      <c r="T100" s="233"/>
      <c r="U100" s="233"/>
      <c r="V100" s="3" t="s">
        <v>28</v>
      </c>
      <c r="W100" s="3" t="s">
        <v>12</v>
      </c>
      <c r="X100" s="306"/>
    </row>
    <row r="101" spans="1:24" s="50" customFormat="1" ht="14.25">
      <c r="A101" s="308"/>
      <c r="B101" s="308"/>
      <c r="C101" s="1" t="s">
        <v>220</v>
      </c>
      <c r="D101" s="308"/>
      <c r="E101" s="308"/>
      <c r="F101" s="308"/>
      <c r="G101" s="308"/>
      <c r="H101" s="308"/>
      <c r="I101" s="308"/>
      <c r="J101" s="308"/>
      <c r="K101" s="308"/>
      <c r="L101" s="33" t="s">
        <v>44</v>
      </c>
      <c r="M101" s="3" t="s">
        <v>5</v>
      </c>
      <c r="N101" s="308"/>
      <c r="O101" s="308"/>
      <c r="P101" s="311"/>
      <c r="Q101" s="1"/>
      <c r="R101" s="233"/>
      <c r="S101" s="3"/>
      <c r="T101" s="233"/>
      <c r="U101" s="233"/>
      <c r="V101" s="3" t="s">
        <v>28</v>
      </c>
      <c r="W101" s="3" t="s">
        <v>12</v>
      </c>
      <c r="X101" s="306"/>
    </row>
    <row r="102" spans="1:24" s="50" customFormat="1" ht="14.25">
      <c r="A102" s="308"/>
      <c r="B102" s="308"/>
      <c r="C102" s="1" t="s">
        <v>220</v>
      </c>
      <c r="D102" s="308"/>
      <c r="E102" s="308"/>
      <c r="F102" s="308"/>
      <c r="G102" s="308"/>
      <c r="H102" s="308"/>
      <c r="I102" s="308"/>
      <c r="J102" s="308"/>
      <c r="K102" s="308"/>
      <c r="L102" s="3" t="s">
        <v>1090</v>
      </c>
      <c r="M102" s="3" t="s">
        <v>5</v>
      </c>
      <c r="N102" s="308"/>
      <c r="O102" s="308"/>
      <c r="P102" s="311"/>
      <c r="Q102" s="1">
        <v>2</v>
      </c>
      <c r="R102" s="233"/>
      <c r="S102" s="3">
        <v>2</v>
      </c>
      <c r="T102" s="233"/>
      <c r="U102" s="233"/>
      <c r="V102" s="3" t="s">
        <v>252</v>
      </c>
      <c r="W102" s="3"/>
      <c r="X102" s="306"/>
    </row>
    <row r="103" spans="1:24" s="50" customFormat="1" ht="14.25">
      <c r="A103" s="309"/>
      <c r="B103" s="309"/>
      <c r="C103" s="1" t="s">
        <v>220</v>
      </c>
      <c r="D103" s="309"/>
      <c r="E103" s="309"/>
      <c r="F103" s="309"/>
      <c r="G103" s="309"/>
      <c r="H103" s="309"/>
      <c r="I103" s="309"/>
      <c r="J103" s="309"/>
      <c r="K103" s="309"/>
      <c r="L103" s="3" t="s">
        <v>547</v>
      </c>
      <c r="M103" s="3" t="s">
        <v>5</v>
      </c>
      <c r="N103" s="309"/>
      <c r="O103" s="309"/>
      <c r="P103" s="311"/>
      <c r="Q103" s="1"/>
      <c r="R103" s="233"/>
      <c r="S103" s="3">
        <v>1</v>
      </c>
      <c r="T103" s="233"/>
      <c r="U103" s="233"/>
      <c r="V103" s="3" t="s">
        <v>223</v>
      </c>
      <c r="W103" s="3"/>
      <c r="X103" s="307"/>
    </row>
    <row r="104" spans="1:24" s="50" customFormat="1" ht="14.25">
      <c r="A104" s="310">
        <f>COUNTA(B$3:B104)</f>
        <v>22</v>
      </c>
      <c r="B104" s="310" t="s">
        <v>219</v>
      </c>
      <c r="C104" s="1" t="s">
        <v>220</v>
      </c>
      <c r="D104" s="310" t="s">
        <v>984</v>
      </c>
      <c r="E104" s="310" t="s">
        <v>1091</v>
      </c>
      <c r="F104" s="310" t="s">
        <v>1092</v>
      </c>
      <c r="G104" s="310"/>
      <c r="H104" s="310"/>
      <c r="I104" s="310" t="s">
        <v>1093</v>
      </c>
      <c r="J104" s="310">
        <v>2</v>
      </c>
      <c r="K104" s="310" t="str">
        <f>L104&amp;"-"&amp;L105&amp;"-"&amp;L106&amp;"-"&amp;L107&amp;"-"&amp;L108&amp;"-"&amp;L109&amp;"-"&amp;L110&amp;"-"&amp;L111</f>
        <v>111859-长沙岳麓区第一师范汇-汇聚-HW7900-SPN-110870-长沙望城区望城雷锋中学-HW970-SPN-1-110871-长沙望城区雷锋长沙职院-HW970-SPN-1-110873-长沙望城区雷锋工贸小区-HW970-SPN-1-长沙望城区海德广场-HW970-SPN-1-长沙望城区雷锋妇产医院-HW970-SPN-1-110872-长沙望城区高新车田湾东-HW970-SPN-1-111864-长沙岳麓区梅溪湖-汇聚-HW7900-SPN</v>
      </c>
      <c r="L104" s="3" t="s">
        <v>1031</v>
      </c>
      <c r="M104" s="3" t="s">
        <v>5</v>
      </c>
      <c r="N104" s="310">
        <v>6</v>
      </c>
      <c r="O104" s="310" t="s">
        <v>984</v>
      </c>
      <c r="P104" s="311" t="s">
        <v>989</v>
      </c>
      <c r="Q104" s="1"/>
      <c r="R104" s="3"/>
      <c r="S104" s="3"/>
      <c r="T104" s="233"/>
      <c r="U104" s="233"/>
      <c r="V104" s="3" t="s">
        <v>223</v>
      </c>
      <c r="W104" s="3"/>
      <c r="X104" s="305" t="s">
        <v>1094</v>
      </c>
    </row>
    <row r="105" spans="1:24" s="50" customFormat="1" ht="14.25">
      <c r="A105" s="308"/>
      <c r="B105" s="308"/>
      <c r="C105" s="1" t="s">
        <v>220</v>
      </c>
      <c r="D105" s="308"/>
      <c r="E105" s="308"/>
      <c r="F105" s="308"/>
      <c r="G105" s="308"/>
      <c r="H105" s="308"/>
      <c r="I105" s="308"/>
      <c r="J105" s="308"/>
      <c r="K105" s="308"/>
      <c r="L105" s="3" t="s">
        <v>1095</v>
      </c>
      <c r="M105" s="3" t="s">
        <v>5</v>
      </c>
      <c r="N105" s="308"/>
      <c r="O105" s="308"/>
      <c r="P105" s="311"/>
      <c r="Q105" s="1"/>
      <c r="R105" s="3"/>
      <c r="S105" s="3"/>
      <c r="T105" s="233"/>
      <c r="U105" s="233"/>
      <c r="V105" s="3" t="s">
        <v>252</v>
      </c>
      <c r="W105" s="3"/>
      <c r="X105" s="306"/>
    </row>
    <row r="106" spans="1:24" s="50" customFormat="1" ht="14.25">
      <c r="A106" s="308"/>
      <c r="B106" s="308"/>
      <c r="C106" s="1" t="s">
        <v>220</v>
      </c>
      <c r="D106" s="308"/>
      <c r="E106" s="308"/>
      <c r="F106" s="308"/>
      <c r="G106" s="308"/>
      <c r="H106" s="308"/>
      <c r="I106" s="308"/>
      <c r="J106" s="308"/>
      <c r="K106" s="308"/>
      <c r="L106" s="3" t="s">
        <v>1096</v>
      </c>
      <c r="M106" s="3" t="s">
        <v>5</v>
      </c>
      <c r="N106" s="308"/>
      <c r="O106" s="308"/>
      <c r="P106" s="311"/>
      <c r="Q106" s="1"/>
      <c r="R106" s="3"/>
      <c r="S106" s="3"/>
      <c r="T106" s="233"/>
      <c r="U106" s="233"/>
      <c r="V106" s="3" t="s">
        <v>252</v>
      </c>
      <c r="W106" s="3"/>
      <c r="X106" s="306"/>
    </row>
    <row r="107" spans="1:24" s="50" customFormat="1" ht="14.25">
      <c r="A107" s="308"/>
      <c r="B107" s="308"/>
      <c r="C107" s="1" t="s">
        <v>220</v>
      </c>
      <c r="D107" s="308"/>
      <c r="E107" s="308"/>
      <c r="F107" s="308"/>
      <c r="G107" s="308"/>
      <c r="H107" s="308"/>
      <c r="I107" s="308"/>
      <c r="J107" s="308"/>
      <c r="K107" s="308"/>
      <c r="L107" s="3" t="s">
        <v>1097</v>
      </c>
      <c r="M107" s="3" t="s">
        <v>5</v>
      </c>
      <c r="N107" s="308"/>
      <c r="O107" s="308"/>
      <c r="P107" s="311"/>
      <c r="Q107" s="1"/>
      <c r="R107" s="3"/>
      <c r="S107" s="3"/>
      <c r="T107" s="233"/>
      <c r="U107" s="233"/>
      <c r="V107" s="3" t="s">
        <v>252</v>
      </c>
      <c r="W107" s="3"/>
      <c r="X107" s="306"/>
    </row>
    <row r="108" spans="1:24" s="50" customFormat="1" ht="14.25">
      <c r="A108" s="308"/>
      <c r="B108" s="308"/>
      <c r="C108" s="1" t="s">
        <v>220</v>
      </c>
      <c r="D108" s="308"/>
      <c r="E108" s="308"/>
      <c r="F108" s="308"/>
      <c r="G108" s="308"/>
      <c r="H108" s="308"/>
      <c r="I108" s="308"/>
      <c r="J108" s="308"/>
      <c r="K108" s="308"/>
      <c r="L108" s="33" t="s">
        <v>45</v>
      </c>
      <c r="M108" s="3" t="s">
        <v>5</v>
      </c>
      <c r="N108" s="308"/>
      <c r="O108" s="308"/>
      <c r="P108" s="311"/>
      <c r="Q108" s="1"/>
      <c r="R108" s="3"/>
      <c r="S108" s="3"/>
      <c r="T108" s="233"/>
      <c r="U108" s="233"/>
      <c r="V108" s="3" t="s">
        <v>28</v>
      </c>
      <c r="W108" s="33" t="s">
        <v>31</v>
      </c>
      <c r="X108" s="306"/>
    </row>
    <row r="109" spans="1:24" s="50" customFormat="1" ht="14.25">
      <c r="A109" s="308"/>
      <c r="B109" s="308"/>
      <c r="C109" s="1" t="s">
        <v>220</v>
      </c>
      <c r="D109" s="308"/>
      <c r="E109" s="308"/>
      <c r="F109" s="308"/>
      <c r="G109" s="308"/>
      <c r="H109" s="308"/>
      <c r="I109" s="308"/>
      <c r="J109" s="308"/>
      <c r="K109" s="308"/>
      <c r="L109" s="33" t="s">
        <v>46</v>
      </c>
      <c r="M109" s="3" t="s">
        <v>5</v>
      </c>
      <c r="N109" s="308"/>
      <c r="O109" s="308"/>
      <c r="P109" s="311"/>
      <c r="Q109" s="1"/>
      <c r="R109" s="3"/>
      <c r="S109" s="3"/>
      <c r="T109" s="233"/>
      <c r="U109" s="233"/>
      <c r="V109" s="3" t="s">
        <v>28</v>
      </c>
      <c r="W109" s="33" t="s">
        <v>31</v>
      </c>
      <c r="X109" s="306"/>
    </row>
    <row r="110" spans="1:24" s="50" customFormat="1" ht="14.25">
      <c r="A110" s="308"/>
      <c r="B110" s="308"/>
      <c r="C110" s="1" t="s">
        <v>220</v>
      </c>
      <c r="D110" s="308"/>
      <c r="E110" s="308"/>
      <c r="F110" s="308"/>
      <c r="G110" s="308"/>
      <c r="H110" s="308"/>
      <c r="I110" s="308"/>
      <c r="J110" s="308"/>
      <c r="K110" s="308"/>
      <c r="L110" s="3" t="s">
        <v>1098</v>
      </c>
      <c r="M110" s="3" t="s">
        <v>5</v>
      </c>
      <c r="N110" s="308"/>
      <c r="O110" s="308"/>
      <c r="P110" s="311"/>
      <c r="Q110" s="1"/>
      <c r="R110" s="3"/>
      <c r="S110" s="3"/>
      <c r="T110" s="233"/>
      <c r="U110" s="233"/>
      <c r="V110" s="3" t="s">
        <v>252</v>
      </c>
      <c r="W110" s="3"/>
      <c r="X110" s="306"/>
    </row>
    <row r="111" spans="1:24" s="50" customFormat="1" ht="14.25">
      <c r="A111" s="309"/>
      <c r="B111" s="309"/>
      <c r="C111" s="1" t="s">
        <v>220</v>
      </c>
      <c r="D111" s="309"/>
      <c r="E111" s="309"/>
      <c r="F111" s="309"/>
      <c r="G111" s="309"/>
      <c r="H111" s="309"/>
      <c r="I111" s="309"/>
      <c r="J111" s="309"/>
      <c r="K111" s="309"/>
      <c r="L111" s="3" t="s">
        <v>937</v>
      </c>
      <c r="M111" s="3" t="s">
        <v>5</v>
      </c>
      <c r="N111" s="309"/>
      <c r="O111" s="309"/>
      <c r="P111" s="311"/>
      <c r="Q111" s="1"/>
      <c r="R111" s="3"/>
      <c r="S111" s="3"/>
      <c r="T111" s="233"/>
      <c r="U111" s="233"/>
      <c r="V111" s="3" t="s">
        <v>223</v>
      </c>
      <c r="W111" s="3"/>
      <c r="X111" s="307"/>
    </row>
    <row r="112" spans="1:24" s="50" customFormat="1" ht="14.25">
      <c r="A112" s="310">
        <f>COUNTA(B$3:B112)</f>
        <v>23</v>
      </c>
      <c r="B112" s="310" t="s">
        <v>219</v>
      </c>
      <c r="C112" s="1" t="s">
        <v>220</v>
      </c>
      <c r="D112" s="310" t="s">
        <v>984</v>
      </c>
      <c r="E112" s="310" t="s">
        <v>1099</v>
      </c>
      <c r="F112" s="310" t="s">
        <v>1100</v>
      </c>
      <c r="G112" s="310"/>
      <c r="H112" s="310"/>
      <c r="I112" s="310" t="s">
        <v>47</v>
      </c>
      <c r="J112" s="310">
        <v>1</v>
      </c>
      <c r="K112" s="310" t="str">
        <f>L112&amp;"-"&amp;L113&amp;"-"&amp;L114&amp;"-"&amp;L115&amp;"-"&amp;L117&amp;"-"&amp;L118</f>
        <v>110093-长沙望城区玫瑰园-汇聚-HW7900-SPN-长沙望城区龙湖湘峰原著-HW970-SPN-1-110158-长沙望城区星城镇湘峰原著-HW970-SPN-1-110159-长沙望城区星城谷山公园共站-HW970-SPN-1-110163-长沙望城区黄金路与银星路交汇处-HW970-SPN-1-110095-长沙望城区星城4S店汇聚点-HW7900-SPN</v>
      </c>
      <c r="L112" s="3" t="s">
        <v>1052</v>
      </c>
      <c r="M112" s="3" t="s">
        <v>5</v>
      </c>
      <c r="N112" s="310">
        <v>5</v>
      </c>
      <c r="O112" s="310" t="s">
        <v>984</v>
      </c>
      <c r="P112" s="311" t="s">
        <v>989</v>
      </c>
      <c r="Q112" s="1"/>
      <c r="R112" s="3"/>
      <c r="S112" s="3"/>
      <c r="T112" s="233"/>
      <c r="U112" s="233"/>
      <c r="V112" s="3" t="s">
        <v>223</v>
      </c>
      <c r="W112" s="3"/>
      <c r="X112" s="310" t="s">
        <v>1101</v>
      </c>
    </row>
    <row r="113" spans="1:24" s="50" customFormat="1" ht="14.25">
      <c r="A113" s="308"/>
      <c r="B113" s="308"/>
      <c r="C113" s="1" t="s">
        <v>220</v>
      </c>
      <c r="D113" s="308"/>
      <c r="E113" s="308"/>
      <c r="F113" s="308"/>
      <c r="G113" s="308"/>
      <c r="H113" s="308"/>
      <c r="I113" s="308"/>
      <c r="J113" s="308"/>
      <c r="K113" s="308"/>
      <c r="L113" s="33" t="s">
        <v>47</v>
      </c>
      <c r="M113" s="3" t="s">
        <v>5</v>
      </c>
      <c r="N113" s="308"/>
      <c r="O113" s="308"/>
      <c r="P113" s="311"/>
      <c r="Q113" s="1"/>
      <c r="R113" s="3"/>
      <c r="S113" s="3"/>
      <c r="T113" s="233"/>
      <c r="U113" s="233"/>
      <c r="V113" s="3" t="s">
        <v>28</v>
      </c>
      <c r="W113" s="3" t="s">
        <v>31</v>
      </c>
      <c r="X113" s="308"/>
    </row>
    <row r="114" spans="1:24" s="50" customFormat="1" ht="14.25">
      <c r="A114" s="308"/>
      <c r="B114" s="308"/>
      <c r="C114" s="1" t="s">
        <v>220</v>
      </c>
      <c r="D114" s="308"/>
      <c r="E114" s="308"/>
      <c r="F114" s="308"/>
      <c r="G114" s="308"/>
      <c r="H114" s="308"/>
      <c r="I114" s="308"/>
      <c r="J114" s="308"/>
      <c r="K114" s="308"/>
      <c r="L114" s="3" t="s">
        <v>1102</v>
      </c>
      <c r="M114" s="3" t="s">
        <v>5</v>
      </c>
      <c r="N114" s="308"/>
      <c r="O114" s="308"/>
      <c r="P114" s="311"/>
      <c r="Q114" s="1"/>
      <c r="R114" s="3"/>
      <c r="S114" s="3"/>
      <c r="T114" s="233"/>
      <c r="U114" s="233"/>
      <c r="V114" s="3" t="s">
        <v>252</v>
      </c>
      <c r="W114" s="3"/>
      <c r="X114" s="308"/>
    </row>
    <row r="115" spans="1:24" s="50" customFormat="1" ht="14.25">
      <c r="A115" s="308"/>
      <c r="B115" s="308"/>
      <c r="C115" s="1" t="s">
        <v>220</v>
      </c>
      <c r="D115" s="308"/>
      <c r="E115" s="308"/>
      <c r="F115" s="308"/>
      <c r="G115" s="308"/>
      <c r="H115" s="308"/>
      <c r="I115" s="308"/>
      <c r="J115" s="308"/>
      <c r="K115" s="308"/>
      <c r="L115" s="3" t="s">
        <v>1103</v>
      </c>
      <c r="M115" s="3" t="s">
        <v>5</v>
      </c>
      <c r="N115" s="308"/>
      <c r="O115" s="308"/>
      <c r="P115" s="311"/>
      <c r="Q115" s="1"/>
      <c r="R115" s="3"/>
      <c r="S115" s="3"/>
      <c r="T115" s="233"/>
      <c r="U115" s="233"/>
      <c r="V115" s="3" t="s">
        <v>252</v>
      </c>
      <c r="W115" s="3"/>
      <c r="X115" s="308"/>
    </row>
    <row r="116" spans="1:24" s="50" customFormat="1" ht="14.25">
      <c r="A116" s="308"/>
      <c r="B116" s="308"/>
      <c r="C116" s="1" t="s">
        <v>220</v>
      </c>
      <c r="D116" s="308"/>
      <c r="E116" s="308"/>
      <c r="F116" s="308"/>
      <c r="G116" s="308"/>
      <c r="H116" s="308"/>
      <c r="I116" s="308"/>
      <c r="J116" s="308"/>
      <c r="K116" s="308"/>
      <c r="L116" s="3" t="s">
        <v>1104</v>
      </c>
      <c r="M116" s="3" t="s">
        <v>5</v>
      </c>
      <c r="N116" s="308"/>
      <c r="O116" s="308"/>
      <c r="P116" s="311"/>
      <c r="Q116" s="1"/>
      <c r="R116" s="3"/>
      <c r="S116" s="3"/>
      <c r="T116" s="233"/>
      <c r="U116" s="233"/>
      <c r="V116" s="3" t="s">
        <v>252</v>
      </c>
      <c r="W116" s="3"/>
      <c r="X116" s="308"/>
    </row>
    <row r="117" spans="1:24" s="50" customFormat="1" ht="14.25">
      <c r="A117" s="308"/>
      <c r="B117" s="308"/>
      <c r="C117" s="1" t="s">
        <v>220</v>
      </c>
      <c r="D117" s="308"/>
      <c r="E117" s="308"/>
      <c r="F117" s="308"/>
      <c r="G117" s="308"/>
      <c r="H117" s="308"/>
      <c r="I117" s="308"/>
      <c r="J117" s="308"/>
      <c r="K117" s="308"/>
      <c r="L117" s="3" t="s">
        <v>1105</v>
      </c>
      <c r="M117" s="3" t="s">
        <v>5</v>
      </c>
      <c r="N117" s="308"/>
      <c r="O117" s="308"/>
      <c r="P117" s="311"/>
      <c r="Q117" s="1"/>
      <c r="R117" s="3"/>
      <c r="S117" s="3"/>
      <c r="T117" s="233"/>
      <c r="U117" s="233"/>
      <c r="V117" s="3" t="s">
        <v>252</v>
      </c>
      <c r="W117" s="3"/>
      <c r="X117" s="308"/>
    </row>
    <row r="118" spans="1:24" s="50" customFormat="1" ht="14.25">
      <c r="A118" s="309"/>
      <c r="B118" s="309"/>
      <c r="C118" s="1" t="s">
        <v>220</v>
      </c>
      <c r="D118" s="309"/>
      <c r="E118" s="309"/>
      <c r="F118" s="309"/>
      <c r="G118" s="309"/>
      <c r="H118" s="309"/>
      <c r="I118" s="309"/>
      <c r="J118" s="309"/>
      <c r="K118" s="309"/>
      <c r="L118" s="3" t="s">
        <v>242</v>
      </c>
      <c r="M118" s="3" t="s">
        <v>5</v>
      </c>
      <c r="N118" s="309"/>
      <c r="O118" s="309"/>
      <c r="P118" s="311"/>
      <c r="Q118" s="1"/>
      <c r="R118" s="3"/>
      <c r="S118" s="3"/>
      <c r="T118" s="233"/>
      <c r="U118" s="233"/>
      <c r="V118" s="3" t="s">
        <v>223</v>
      </c>
      <c r="W118" s="3"/>
      <c r="X118" s="309"/>
    </row>
    <row r="119" spans="1:24" s="50" customFormat="1" ht="14.25">
      <c r="A119" s="310">
        <f>COUNTA(B$3:B119)</f>
        <v>24</v>
      </c>
      <c r="B119" s="310" t="s">
        <v>219</v>
      </c>
      <c r="C119" s="1" t="s">
        <v>220</v>
      </c>
      <c r="D119" s="310" t="s">
        <v>984</v>
      </c>
      <c r="E119" s="310" t="s">
        <v>1106</v>
      </c>
      <c r="F119" s="310"/>
      <c r="G119" s="310"/>
      <c r="H119" s="310"/>
      <c r="I119" s="310" t="s">
        <v>1107</v>
      </c>
      <c r="J119" s="310">
        <v>3</v>
      </c>
      <c r="K119" s="310" t="str">
        <f>L119&amp;"-"&amp;L120&amp;"-"&amp;L121&amp;"-"&amp;L122&amp;"-"&amp;L123</f>
        <v>110090-长沙望城区红旺所(经开区)-汇聚-HW7900-SPN-长沙望城黄金-HW970-SPN-1-长沙望城黄金园木马坳-HW970-SPN-1-长沙望城黄金毛家坝-HW970-SPN-1-110096-长沙望城区星城国际花都汇聚点-汇聚-HW7900-SPN</v>
      </c>
      <c r="L119" s="3" t="s">
        <v>1059</v>
      </c>
      <c r="M119" s="3" t="s">
        <v>5</v>
      </c>
      <c r="N119" s="310">
        <v>3</v>
      </c>
      <c r="O119" s="310" t="s">
        <v>984</v>
      </c>
      <c r="P119" s="311" t="s">
        <v>1001</v>
      </c>
      <c r="Q119" s="234"/>
      <c r="R119" s="3">
        <v>1</v>
      </c>
      <c r="S119" s="3">
        <v>1</v>
      </c>
      <c r="T119" s="233"/>
      <c r="U119" s="233"/>
      <c r="V119" s="3" t="s">
        <v>1032</v>
      </c>
      <c r="W119" s="3"/>
      <c r="X119" s="305" t="s">
        <v>1108</v>
      </c>
    </row>
    <row r="120" spans="1:24" s="50" customFormat="1" ht="14.25">
      <c r="A120" s="308"/>
      <c r="B120" s="308"/>
      <c r="C120" s="1" t="s">
        <v>220</v>
      </c>
      <c r="D120" s="308"/>
      <c r="E120" s="308"/>
      <c r="F120" s="308"/>
      <c r="G120" s="308"/>
      <c r="H120" s="308"/>
      <c r="I120" s="308"/>
      <c r="J120" s="308"/>
      <c r="K120" s="308"/>
      <c r="L120" s="230" t="s">
        <v>48</v>
      </c>
      <c r="M120" s="3" t="s">
        <v>5</v>
      </c>
      <c r="N120" s="308"/>
      <c r="O120" s="308"/>
      <c r="P120" s="311"/>
      <c r="Q120" s="234"/>
      <c r="R120" s="233"/>
      <c r="S120" s="3"/>
      <c r="T120" s="233"/>
      <c r="U120" s="233"/>
      <c r="V120" s="3" t="s">
        <v>28</v>
      </c>
      <c r="W120" s="3" t="s">
        <v>12</v>
      </c>
      <c r="X120" s="306"/>
    </row>
    <row r="121" spans="1:24" s="50" customFormat="1" ht="14.25">
      <c r="A121" s="308"/>
      <c r="B121" s="308"/>
      <c r="C121" s="1" t="s">
        <v>220</v>
      </c>
      <c r="D121" s="308"/>
      <c r="E121" s="308"/>
      <c r="F121" s="308"/>
      <c r="G121" s="308"/>
      <c r="H121" s="308"/>
      <c r="I121" s="308"/>
      <c r="J121" s="308"/>
      <c r="K121" s="308"/>
      <c r="L121" s="230" t="s">
        <v>49</v>
      </c>
      <c r="M121" s="3" t="s">
        <v>5</v>
      </c>
      <c r="N121" s="308"/>
      <c r="O121" s="308"/>
      <c r="P121" s="311"/>
      <c r="Q121" s="234"/>
      <c r="R121" s="233"/>
      <c r="S121" s="3"/>
      <c r="T121" s="233"/>
      <c r="U121" s="233"/>
      <c r="V121" s="3" t="s">
        <v>28</v>
      </c>
      <c r="W121" s="3" t="s">
        <v>12</v>
      </c>
      <c r="X121" s="306"/>
    </row>
    <row r="122" spans="1:24" s="50" customFormat="1" ht="14.25">
      <c r="A122" s="308"/>
      <c r="B122" s="308"/>
      <c r="C122" s="1" t="s">
        <v>220</v>
      </c>
      <c r="D122" s="308"/>
      <c r="E122" s="308"/>
      <c r="F122" s="308"/>
      <c r="G122" s="308"/>
      <c r="H122" s="308"/>
      <c r="I122" s="308"/>
      <c r="J122" s="308"/>
      <c r="K122" s="308"/>
      <c r="L122" s="230" t="s">
        <v>50</v>
      </c>
      <c r="M122" s="3" t="s">
        <v>5</v>
      </c>
      <c r="N122" s="308"/>
      <c r="O122" s="308"/>
      <c r="P122" s="311"/>
      <c r="Q122" s="234"/>
      <c r="R122" s="233"/>
      <c r="S122" s="3"/>
      <c r="T122" s="233"/>
      <c r="U122" s="233"/>
      <c r="V122" s="3" t="s">
        <v>28</v>
      </c>
      <c r="W122" s="3" t="s">
        <v>12</v>
      </c>
      <c r="X122" s="306"/>
    </row>
    <row r="123" spans="1:24" s="50" customFormat="1" ht="14.25">
      <c r="A123" s="309"/>
      <c r="B123" s="309"/>
      <c r="C123" s="1" t="s">
        <v>220</v>
      </c>
      <c r="D123" s="309"/>
      <c r="E123" s="309"/>
      <c r="F123" s="309"/>
      <c r="G123" s="309"/>
      <c r="H123" s="309"/>
      <c r="I123" s="309"/>
      <c r="J123" s="309"/>
      <c r="K123" s="308"/>
      <c r="L123" s="47" t="s">
        <v>1109</v>
      </c>
      <c r="M123" s="3" t="s">
        <v>5</v>
      </c>
      <c r="N123" s="309"/>
      <c r="O123" s="309"/>
      <c r="P123" s="311"/>
      <c r="Q123" s="234"/>
      <c r="R123" s="3"/>
      <c r="S123" s="3">
        <v>1</v>
      </c>
      <c r="T123" s="233"/>
      <c r="U123" s="233"/>
      <c r="V123" s="3" t="s">
        <v>223</v>
      </c>
      <c r="X123" s="307"/>
    </row>
    <row r="124" spans="1:24" s="50" customFormat="1" ht="14.25">
      <c r="A124" s="311">
        <f>COUNTA(B$3:B124)</f>
        <v>25</v>
      </c>
      <c r="B124" s="311" t="s">
        <v>219</v>
      </c>
      <c r="C124" s="1" t="s">
        <v>220</v>
      </c>
      <c r="D124" s="311" t="s">
        <v>984</v>
      </c>
      <c r="E124" s="311" t="s">
        <v>1110</v>
      </c>
      <c r="F124" s="311"/>
      <c r="G124" s="311"/>
      <c r="H124" s="311"/>
      <c r="I124" s="311" t="s">
        <v>1111</v>
      </c>
      <c r="J124" s="311">
        <v>3</v>
      </c>
      <c r="K124" s="311" t="str">
        <f>L124&amp;"-"&amp;L125&amp;"-"&amp;L126&amp;"-"&amp;L127&amp;"-"&amp;L128</f>
        <v>115946-长沙望城区航空路比亚迪CRAN-汇聚-HW7900-SPN-长沙望城黄金乡白马村东-HW970-SPN-1-长沙望城乌山英雄岭村赤塘组-HW970-SPN-1-长沙望城黄金桂芳村平岭塘-HW970-SPN-1-110090-长沙望城区红旺所(经开区)-汇聚-HW7900-SPN</v>
      </c>
      <c r="L124" s="3" t="s">
        <v>640</v>
      </c>
      <c r="M124" s="3" t="s">
        <v>5</v>
      </c>
      <c r="N124" s="311">
        <v>3</v>
      </c>
      <c r="O124" s="311" t="s">
        <v>984</v>
      </c>
      <c r="P124" s="311" t="s">
        <v>1001</v>
      </c>
      <c r="Q124" s="234"/>
      <c r="R124" s="3"/>
      <c r="S124" s="3">
        <v>1</v>
      </c>
      <c r="T124" s="233"/>
      <c r="U124" s="233"/>
      <c r="V124" s="3" t="s">
        <v>223</v>
      </c>
      <c r="W124" s="3"/>
      <c r="X124" s="311" t="s">
        <v>1112</v>
      </c>
    </row>
    <row r="125" spans="1:24" s="50" customFormat="1" ht="14.25">
      <c r="A125" s="311"/>
      <c r="B125" s="311"/>
      <c r="C125" s="1" t="s">
        <v>220</v>
      </c>
      <c r="D125" s="311"/>
      <c r="E125" s="311"/>
      <c r="F125" s="311"/>
      <c r="G125" s="311"/>
      <c r="H125" s="311"/>
      <c r="I125" s="311"/>
      <c r="J125" s="311"/>
      <c r="K125" s="311"/>
      <c r="L125" s="33" t="s">
        <v>51</v>
      </c>
      <c r="M125" s="3" t="s">
        <v>5</v>
      </c>
      <c r="N125" s="311"/>
      <c r="O125" s="311"/>
      <c r="P125" s="311"/>
      <c r="Q125" s="234"/>
      <c r="R125" s="233"/>
      <c r="S125" s="3"/>
      <c r="T125" s="233"/>
      <c r="U125" s="233"/>
      <c r="V125" s="3" t="s">
        <v>28</v>
      </c>
      <c r="W125" s="3" t="s">
        <v>12</v>
      </c>
      <c r="X125" s="311"/>
    </row>
    <row r="126" spans="1:24" s="50" customFormat="1" ht="14.25">
      <c r="A126" s="311"/>
      <c r="B126" s="311"/>
      <c r="C126" s="1" t="s">
        <v>220</v>
      </c>
      <c r="D126" s="311"/>
      <c r="E126" s="311"/>
      <c r="F126" s="311"/>
      <c r="G126" s="311"/>
      <c r="H126" s="311"/>
      <c r="I126" s="311"/>
      <c r="J126" s="311"/>
      <c r="K126" s="311"/>
      <c r="L126" s="33" t="s">
        <v>52</v>
      </c>
      <c r="M126" s="3" t="s">
        <v>5</v>
      </c>
      <c r="N126" s="311"/>
      <c r="O126" s="311"/>
      <c r="P126" s="311"/>
      <c r="Q126" s="234"/>
      <c r="R126" s="233"/>
      <c r="S126" s="3"/>
      <c r="T126" s="233"/>
      <c r="U126" s="233"/>
      <c r="V126" s="3" t="s">
        <v>28</v>
      </c>
      <c r="W126" s="3" t="s">
        <v>12</v>
      </c>
      <c r="X126" s="311"/>
    </row>
    <row r="127" spans="1:24" s="50" customFormat="1" ht="14.25">
      <c r="A127" s="311"/>
      <c r="B127" s="311"/>
      <c r="C127" s="1" t="s">
        <v>220</v>
      </c>
      <c r="D127" s="311"/>
      <c r="E127" s="311"/>
      <c r="F127" s="311"/>
      <c r="G127" s="311"/>
      <c r="H127" s="311"/>
      <c r="I127" s="311"/>
      <c r="J127" s="311"/>
      <c r="K127" s="311"/>
      <c r="L127" s="33" t="s">
        <v>53</v>
      </c>
      <c r="M127" s="3" t="s">
        <v>5</v>
      </c>
      <c r="N127" s="311"/>
      <c r="O127" s="311"/>
      <c r="P127" s="311"/>
      <c r="Q127" s="234"/>
      <c r="R127" s="233"/>
      <c r="S127" s="3"/>
      <c r="T127" s="233"/>
      <c r="U127" s="233"/>
      <c r="V127" s="3" t="s">
        <v>28</v>
      </c>
      <c r="W127" s="3" t="s">
        <v>12</v>
      </c>
      <c r="X127" s="311"/>
    </row>
    <row r="128" spans="1:24" s="50" customFormat="1" ht="14.25">
      <c r="A128" s="311"/>
      <c r="B128" s="311"/>
      <c r="C128" s="1" t="s">
        <v>220</v>
      </c>
      <c r="D128" s="311"/>
      <c r="E128" s="311"/>
      <c r="F128" s="311"/>
      <c r="G128" s="311"/>
      <c r="H128" s="311"/>
      <c r="I128" s="311"/>
      <c r="J128" s="311"/>
      <c r="K128" s="311"/>
      <c r="L128" s="3" t="s">
        <v>1059</v>
      </c>
      <c r="M128" s="3" t="s">
        <v>5</v>
      </c>
      <c r="N128" s="311"/>
      <c r="O128" s="311"/>
      <c r="P128" s="311"/>
      <c r="Q128" s="234"/>
      <c r="R128" s="3"/>
      <c r="S128" s="3">
        <v>1</v>
      </c>
      <c r="T128" s="233"/>
      <c r="U128" s="233"/>
      <c r="V128" s="3" t="s">
        <v>223</v>
      </c>
      <c r="X128" s="311"/>
    </row>
    <row r="129" spans="1:24" s="50" customFormat="1" ht="14.25">
      <c r="A129" s="310">
        <f>COUNTA(B$3:B129)</f>
        <v>26</v>
      </c>
      <c r="B129" s="310" t="s">
        <v>219</v>
      </c>
      <c r="C129" s="1" t="s">
        <v>220</v>
      </c>
      <c r="D129" s="310" t="s">
        <v>984</v>
      </c>
      <c r="E129" s="310" t="s">
        <v>1113</v>
      </c>
      <c r="F129" s="310" t="s">
        <v>1114</v>
      </c>
      <c r="G129" s="310"/>
      <c r="H129" s="310"/>
      <c r="I129" s="310" t="s">
        <v>54</v>
      </c>
      <c r="J129" s="310">
        <v>1</v>
      </c>
      <c r="K129" s="310" t="str">
        <f>L129&amp;"-"&amp;L130&amp;"-"&amp;L131&amp;"-"&amp;L132&amp;"-"&amp;L133</f>
        <v>110822-长沙望城区白若铺汇聚点-汇聚-HW7900-SPN-115398-长沙望城区长远锂科室分无线资源点(UPF下沉)-HW980-SPN-1-111197-长沙望城区长沙职院-HW970-SPN-1-长沙望城高新区刘家湾-HW970-SPN-1-110821-长沙望城区黄花塘汇聚点-汇聚-HW7900-SPN</v>
      </c>
      <c r="L129" s="229" t="s">
        <v>1000</v>
      </c>
      <c r="M129" s="3" t="s">
        <v>5</v>
      </c>
      <c r="N129" s="310">
        <v>3</v>
      </c>
      <c r="O129" s="310" t="s">
        <v>984</v>
      </c>
      <c r="P129" s="311" t="s">
        <v>989</v>
      </c>
      <c r="Q129" s="1"/>
      <c r="R129" s="3"/>
      <c r="S129" s="3"/>
      <c r="T129" s="233"/>
      <c r="U129" s="233"/>
      <c r="V129" s="3" t="s">
        <v>223</v>
      </c>
      <c r="W129" s="3"/>
      <c r="X129" s="305" t="s">
        <v>1115</v>
      </c>
    </row>
    <row r="130" spans="1:24" s="50" customFormat="1" ht="14.25">
      <c r="A130" s="308"/>
      <c r="B130" s="308"/>
      <c r="C130" s="1" t="s">
        <v>220</v>
      </c>
      <c r="D130" s="308"/>
      <c r="E130" s="308"/>
      <c r="F130" s="308"/>
      <c r="G130" s="308"/>
      <c r="H130" s="308"/>
      <c r="I130" s="308"/>
      <c r="J130" s="308"/>
      <c r="K130" s="308"/>
      <c r="L130" s="229" t="s">
        <v>1116</v>
      </c>
      <c r="M130" s="3" t="s">
        <v>5</v>
      </c>
      <c r="N130" s="308"/>
      <c r="O130" s="308"/>
      <c r="P130" s="311"/>
      <c r="Q130" s="1"/>
      <c r="R130" s="3"/>
      <c r="S130" s="3"/>
      <c r="T130" s="233"/>
      <c r="U130" s="233"/>
      <c r="V130" s="3" t="s">
        <v>252</v>
      </c>
      <c r="W130" s="3"/>
      <c r="X130" s="306"/>
    </row>
    <row r="131" spans="1:24" s="50" customFormat="1" ht="14.25">
      <c r="A131" s="308"/>
      <c r="B131" s="308"/>
      <c r="C131" s="1" t="s">
        <v>220</v>
      </c>
      <c r="D131" s="308"/>
      <c r="E131" s="308"/>
      <c r="F131" s="308"/>
      <c r="G131" s="308"/>
      <c r="H131" s="308"/>
      <c r="I131" s="308"/>
      <c r="J131" s="308"/>
      <c r="K131" s="308"/>
      <c r="L131" s="229" t="s">
        <v>1117</v>
      </c>
      <c r="M131" s="3" t="s">
        <v>5</v>
      </c>
      <c r="N131" s="308"/>
      <c r="O131" s="308"/>
      <c r="P131" s="311"/>
      <c r="Q131" s="1"/>
      <c r="R131" s="3"/>
      <c r="S131" s="3"/>
      <c r="T131" s="233"/>
      <c r="U131" s="233"/>
      <c r="V131" s="3" t="s">
        <v>252</v>
      </c>
      <c r="W131" s="3"/>
      <c r="X131" s="306"/>
    </row>
    <row r="132" spans="1:24" s="50" customFormat="1" ht="14.25">
      <c r="A132" s="308"/>
      <c r="B132" s="308"/>
      <c r="C132" s="1" t="s">
        <v>220</v>
      </c>
      <c r="D132" s="308"/>
      <c r="E132" s="308"/>
      <c r="F132" s="308"/>
      <c r="G132" s="308"/>
      <c r="H132" s="308"/>
      <c r="I132" s="308"/>
      <c r="J132" s="308"/>
      <c r="K132" s="308"/>
      <c r="L132" s="230" t="s">
        <v>54</v>
      </c>
      <c r="M132" s="3" t="s">
        <v>5</v>
      </c>
      <c r="N132" s="308"/>
      <c r="O132" s="308"/>
      <c r="P132" s="311"/>
      <c r="Q132" s="1"/>
      <c r="R132" s="3"/>
      <c r="S132" s="3"/>
      <c r="T132" s="233"/>
      <c r="U132" s="233"/>
      <c r="V132" s="3" t="s">
        <v>28</v>
      </c>
      <c r="W132" s="3" t="s">
        <v>31</v>
      </c>
      <c r="X132" s="306"/>
    </row>
    <row r="133" spans="1:24" s="50" customFormat="1" ht="14.25">
      <c r="A133" s="309"/>
      <c r="B133" s="309"/>
      <c r="C133" s="1" t="s">
        <v>220</v>
      </c>
      <c r="D133" s="309"/>
      <c r="E133" s="309"/>
      <c r="F133" s="309"/>
      <c r="G133" s="309"/>
      <c r="H133" s="309"/>
      <c r="I133" s="309"/>
      <c r="J133" s="309"/>
      <c r="K133" s="309"/>
      <c r="L133" s="229" t="s">
        <v>1085</v>
      </c>
      <c r="M133" s="3" t="s">
        <v>5</v>
      </c>
      <c r="N133" s="309"/>
      <c r="O133" s="309"/>
      <c r="P133" s="311"/>
      <c r="Q133" s="1"/>
      <c r="R133" s="3"/>
      <c r="S133" s="3"/>
      <c r="T133" s="233"/>
      <c r="U133" s="233"/>
      <c r="V133" s="3" t="s">
        <v>223</v>
      </c>
      <c r="W133" s="3"/>
      <c r="X133" s="307"/>
    </row>
    <row r="134" spans="1:24" s="50" customFormat="1" ht="14.25">
      <c r="A134" s="310">
        <f>COUNTA(B$3:B134)</f>
        <v>27</v>
      </c>
      <c r="B134" s="310" t="s">
        <v>219</v>
      </c>
      <c r="C134" s="1" t="s">
        <v>220</v>
      </c>
      <c r="D134" s="310" t="s">
        <v>984</v>
      </c>
      <c r="E134" s="326" t="s">
        <v>1118</v>
      </c>
      <c r="F134" s="326" t="s">
        <v>1119</v>
      </c>
      <c r="G134" s="310"/>
      <c r="H134" s="310"/>
      <c r="I134" s="310" t="s">
        <v>55</v>
      </c>
      <c r="J134" s="310">
        <v>1</v>
      </c>
      <c r="K134" s="310" t="str">
        <f>L134&amp;"-"&amp;L135&amp;"-"&amp;L136&amp;"-"&amp;L137&amp;"-"&amp;L138&amp;"-"&amp;L139&amp;"-"&amp;L140</f>
        <v>110098-长沙望城区晟通城汇聚点（奥特莱斯）-汇聚-HW7900-SPN-111054-长沙望城区潇湘北路黄田村-HW970-SPN-1-111055-长沙望城区潇湘北腾飞村-HW970-SPN-1-111056-长沙望城区潇湘北路板凳形-HW970-SPN-1-111057-长沙望城区白石湖资源点-HW970-SPN-1-长沙望城香炉洲大桥西-HW970-SPN-1-110091-长沙望城区东马汇聚-汇聚-HW7900-SPN</v>
      </c>
      <c r="L134" s="229" t="s">
        <v>247</v>
      </c>
      <c r="M134" s="3" t="s">
        <v>5</v>
      </c>
      <c r="N134" s="310">
        <v>5</v>
      </c>
      <c r="O134" s="310" t="s">
        <v>984</v>
      </c>
      <c r="P134" s="311" t="s">
        <v>989</v>
      </c>
      <c r="Q134" s="1"/>
      <c r="R134" s="1"/>
      <c r="S134" s="1"/>
      <c r="T134" s="234"/>
      <c r="U134" s="234"/>
      <c r="V134" s="3" t="s">
        <v>223</v>
      </c>
      <c r="W134" s="234"/>
      <c r="X134" s="310" t="s">
        <v>1120</v>
      </c>
    </row>
    <row r="135" spans="1:24" s="50" customFormat="1" ht="14.25">
      <c r="A135" s="308"/>
      <c r="B135" s="308"/>
      <c r="C135" s="1" t="s">
        <v>220</v>
      </c>
      <c r="D135" s="308"/>
      <c r="E135" s="327"/>
      <c r="F135" s="327"/>
      <c r="G135" s="308"/>
      <c r="H135" s="308"/>
      <c r="I135" s="308"/>
      <c r="J135" s="308"/>
      <c r="K135" s="308"/>
      <c r="L135" s="229" t="s">
        <v>1121</v>
      </c>
      <c r="M135" s="3" t="s">
        <v>5</v>
      </c>
      <c r="N135" s="308"/>
      <c r="O135" s="308"/>
      <c r="P135" s="311"/>
      <c r="Q135" s="1"/>
      <c r="R135" s="1"/>
      <c r="S135" s="1"/>
      <c r="T135" s="234"/>
      <c r="U135" s="234"/>
      <c r="V135" s="3" t="s">
        <v>252</v>
      </c>
      <c r="W135" s="3"/>
      <c r="X135" s="308"/>
    </row>
    <row r="136" spans="1:24" s="50" customFormat="1" ht="14.25">
      <c r="A136" s="308"/>
      <c r="B136" s="308"/>
      <c r="C136" s="1" t="s">
        <v>220</v>
      </c>
      <c r="D136" s="308"/>
      <c r="E136" s="327"/>
      <c r="F136" s="327"/>
      <c r="G136" s="308"/>
      <c r="H136" s="308"/>
      <c r="I136" s="308"/>
      <c r="J136" s="308"/>
      <c r="K136" s="308"/>
      <c r="L136" s="229" t="s">
        <v>1122</v>
      </c>
      <c r="M136" s="3" t="s">
        <v>5</v>
      </c>
      <c r="N136" s="308"/>
      <c r="O136" s="308"/>
      <c r="P136" s="311"/>
      <c r="Q136" s="1"/>
      <c r="R136" s="1"/>
      <c r="S136" s="1"/>
      <c r="T136" s="234"/>
      <c r="U136" s="234"/>
      <c r="V136" s="3" t="s">
        <v>252</v>
      </c>
      <c r="W136" s="234"/>
      <c r="X136" s="308"/>
    </row>
    <row r="137" spans="1:24" s="50" customFormat="1" ht="14.25">
      <c r="A137" s="308"/>
      <c r="B137" s="308"/>
      <c r="C137" s="1" t="s">
        <v>220</v>
      </c>
      <c r="D137" s="308"/>
      <c r="E137" s="327"/>
      <c r="F137" s="327"/>
      <c r="G137" s="308"/>
      <c r="H137" s="308"/>
      <c r="I137" s="308"/>
      <c r="J137" s="308"/>
      <c r="K137" s="308"/>
      <c r="L137" s="229" t="s">
        <v>1123</v>
      </c>
      <c r="M137" s="3" t="s">
        <v>5</v>
      </c>
      <c r="N137" s="308"/>
      <c r="O137" s="308"/>
      <c r="P137" s="311"/>
      <c r="Q137" s="1"/>
      <c r="R137" s="1"/>
      <c r="S137" s="1"/>
      <c r="T137" s="234"/>
      <c r="U137" s="234"/>
      <c r="V137" s="3" t="s">
        <v>252</v>
      </c>
      <c r="W137" s="234"/>
      <c r="X137" s="308"/>
    </row>
    <row r="138" spans="1:24" s="50" customFormat="1" ht="14.25">
      <c r="A138" s="308"/>
      <c r="B138" s="308"/>
      <c r="C138" s="1" t="s">
        <v>220</v>
      </c>
      <c r="D138" s="308"/>
      <c r="E138" s="327"/>
      <c r="F138" s="327"/>
      <c r="G138" s="308"/>
      <c r="H138" s="308"/>
      <c r="I138" s="308"/>
      <c r="J138" s="308"/>
      <c r="K138" s="308"/>
      <c r="L138" s="229" t="s">
        <v>1124</v>
      </c>
      <c r="M138" s="3" t="s">
        <v>5</v>
      </c>
      <c r="N138" s="308"/>
      <c r="O138" s="308"/>
      <c r="P138" s="311"/>
      <c r="Q138" s="1"/>
      <c r="R138" s="1"/>
      <c r="S138" s="1"/>
      <c r="T138" s="234"/>
      <c r="U138" s="234"/>
      <c r="V138" s="3" t="s">
        <v>252</v>
      </c>
      <c r="W138" s="234"/>
      <c r="X138" s="308"/>
    </row>
    <row r="139" spans="1:24" s="50" customFormat="1" ht="14.25">
      <c r="A139" s="308"/>
      <c r="B139" s="308"/>
      <c r="C139" s="1"/>
      <c r="D139" s="308"/>
      <c r="E139" s="327"/>
      <c r="F139" s="327"/>
      <c r="G139" s="308"/>
      <c r="H139" s="308"/>
      <c r="I139" s="308"/>
      <c r="J139" s="308"/>
      <c r="K139" s="308"/>
      <c r="L139" s="230" t="s">
        <v>55</v>
      </c>
      <c r="M139" s="3" t="s">
        <v>5</v>
      </c>
      <c r="N139" s="308"/>
      <c r="O139" s="308"/>
      <c r="P139" s="311"/>
      <c r="Q139" s="1"/>
      <c r="R139" s="1"/>
      <c r="S139" s="1"/>
      <c r="T139" s="234"/>
      <c r="U139" s="234"/>
      <c r="V139" s="3" t="s">
        <v>28</v>
      </c>
      <c r="W139" s="3" t="s">
        <v>31</v>
      </c>
      <c r="X139" s="308"/>
    </row>
    <row r="140" spans="1:24" s="50" customFormat="1" ht="14.25">
      <c r="A140" s="308"/>
      <c r="B140" s="308"/>
      <c r="C140" s="1" t="s">
        <v>220</v>
      </c>
      <c r="D140" s="308"/>
      <c r="E140" s="327"/>
      <c r="F140" s="327"/>
      <c r="G140" s="308"/>
      <c r="H140" s="308"/>
      <c r="I140" s="308"/>
      <c r="J140" s="308"/>
      <c r="K140" s="308"/>
      <c r="L140" s="229" t="s">
        <v>1067</v>
      </c>
      <c r="M140" s="3" t="s">
        <v>5</v>
      </c>
      <c r="N140" s="308"/>
      <c r="O140" s="308"/>
      <c r="P140" s="311"/>
      <c r="Q140" s="1"/>
      <c r="R140" s="1"/>
      <c r="S140" s="1"/>
      <c r="T140" s="234"/>
      <c r="U140" s="234"/>
      <c r="V140" s="3" t="s">
        <v>252</v>
      </c>
      <c r="W140" s="234"/>
      <c r="X140" s="308"/>
    </row>
    <row r="141" spans="1:24" s="50" customFormat="1" ht="14.25">
      <c r="A141" s="310">
        <f>COUNTA(B$3:B141)</f>
        <v>28</v>
      </c>
      <c r="B141" s="310" t="s">
        <v>219</v>
      </c>
      <c r="C141" s="1" t="s">
        <v>220</v>
      </c>
      <c r="D141" s="310" t="s">
        <v>984</v>
      </c>
      <c r="E141" s="310" t="s">
        <v>1125</v>
      </c>
      <c r="F141" s="310" t="s">
        <v>1126</v>
      </c>
      <c r="G141" s="310"/>
      <c r="H141" s="310"/>
      <c r="I141" s="310" t="s">
        <v>56</v>
      </c>
      <c r="J141" s="310">
        <v>1</v>
      </c>
      <c r="K141" s="310" t="str">
        <f>L141&amp;"-"&amp;L142&amp;"-"&amp;L143&amp;"-"&amp;L144&amp;"-"&amp;L145&amp;"-"&amp;L146&amp;"-"&amp;L147&amp;"-"&amp;L148</f>
        <v>115522-长沙望城区莲花汇聚-汇聚-HW7900-SPN-111258-长沙望城区大华村-HW970-SPN-1-111259-长沙望城区丰塘-HW970-SPN-1-长沙望城桐木佳园-HW970-SPN-1-111257-长沙望城区桐木-HW970-SPN-1-111256-长沙望城区雨敞坪新卯村-HW970-SPN-1-111255-长沙望城区莲花镇立马村-HW970-SPN-1-110827-长沙望城区雨敞坪汇聚点-汇聚-HW7900-SPN</v>
      </c>
      <c r="L141" s="229" t="s">
        <v>547</v>
      </c>
      <c r="M141" s="3" t="s">
        <v>5</v>
      </c>
      <c r="N141" s="310">
        <v>6</v>
      </c>
      <c r="O141" s="310" t="s">
        <v>984</v>
      </c>
      <c r="P141" s="311" t="s">
        <v>994</v>
      </c>
      <c r="Q141" s="1"/>
      <c r="R141" s="234"/>
      <c r="S141" s="1">
        <v>1</v>
      </c>
      <c r="T141" s="234"/>
      <c r="U141" s="234"/>
      <c r="V141" s="3" t="s">
        <v>223</v>
      </c>
      <c r="W141" s="1"/>
      <c r="X141" s="310" t="s">
        <v>1127</v>
      </c>
    </row>
    <row r="142" spans="1:24" s="50" customFormat="1" ht="14.25">
      <c r="A142" s="308"/>
      <c r="B142" s="308"/>
      <c r="C142" s="1" t="s">
        <v>220</v>
      </c>
      <c r="D142" s="308"/>
      <c r="E142" s="308"/>
      <c r="F142" s="308"/>
      <c r="G142" s="308"/>
      <c r="H142" s="308"/>
      <c r="I142" s="308"/>
      <c r="J142" s="308"/>
      <c r="K142" s="308"/>
      <c r="L142" s="229" t="s">
        <v>1128</v>
      </c>
      <c r="M142" s="3" t="s">
        <v>5</v>
      </c>
      <c r="N142" s="308"/>
      <c r="O142" s="308"/>
      <c r="P142" s="311"/>
      <c r="Q142" s="1">
        <v>2</v>
      </c>
      <c r="R142" s="234"/>
      <c r="S142" s="1">
        <v>2</v>
      </c>
      <c r="T142" s="234"/>
      <c r="U142" s="234"/>
      <c r="V142" s="3" t="s">
        <v>252</v>
      </c>
      <c r="W142" s="1"/>
      <c r="X142" s="308"/>
    </row>
    <row r="143" spans="1:24" s="50" customFormat="1" ht="14.25">
      <c r="A143" s="308"/>
      <c r="B143" s="308"/>
      <c r="C143" s="1" t="s">
        <v>220</v>
      </c>
      <c r="D143" s="308"/>
      <c r="E143" s="308"/>
      <c r="F143" s="308"/>
      <c r="G143" s="308"/>
      <c r="H143" s="308"/>
      <c r="I143" s="308"/>
      <c r="J143" s="308"/>
      <c r="K143" s="308"/>
      <c r="L143" s="229" t="s">
        <v>1129</v>
      </c>
      <c r="M143" s="3" t="s">
        <v>5</v>
      </c>
      <c r="N143" s="308"/>
      <c r="O143" s="308"/>
      <c r="P143" s="311"/>
      <c r="Q143" s="1">
        <v>2</v>
      </c>
      <c r="R143" s="234"/>
      <c r="S143" s="1">
        <v>2</v>
      </c>
      <c r="T143" s="234"/>
      <c r="U143" s="234"/>
      <c r="V143" s="3" t="s">
        <v>252</v>
      </c>
      <c r="W143" s="1"/>
      <c r="X143" s="308"/>
    </row>
    <row r="144" spans="1:24" s="50" customFormat="1" ht="14.25">
      <c r="A144" s="308"/>
      <c r="B144" s="308"/>
      <c r="C144" s="1" t="s">
        <v>220</v>
      </c>
      <c r="D144" s="308"/>
      <c r="E144" s="308"/>
      <c r="F144" s="308"/>
      <c r="G144" s="308"/>
      <c r="H144" s="308"/>
      <c r="I144" s="308"/>
      <c r="J144" s="308"/>
      <c r="K144" s="308"/>
      <c r="L144" s="236" t="s">
        <v>56</v>
      </c>
      <c r="M144" s="3" t="s">
        <v>5</v>
      </c>
      <c r="N144" s="308"/>
      <c r="O144" s="308"/>
      <c r="P144" s="311"/>
      <c r="Q144" s="1"/>
      <c r="R144" s="234"/>
      <c r="S144" s="1"/>
      <c r="T144" s="234"/>
      <c r="U144" s="234"/>
      <c r="V144" s="3" t="s">
        <v>28</v>
      </c>
      <c r="W144" s="3" t="s">
        <v>12</v>
      </c>
      <c r="X144" s="308"/>
    </row>
    <row r="145" spans="1:24" s="50" customFormat="1" ht="14.25">
      <c r="A145" s="308"/>
      <c r="B145" s="308"/>
      <c r="C145" s="1" t="s">
        <v>220</v>
      </c>
      <c r="D145" s="308"/>
      <c r="E145" s="308"/>
      <c r="F145" s="308"/>
      <c r="G145" s="308"/>
      <c r="H145" s="308"/>
      <c r="I145" s="308"/>
      <c r="J145" s="308"/>
      <c r="K145" s="308"/>
      <c r="L145" s="229" t="s">
        <v>1130</v>
      </c>
      <c r="M145" s="3" t="s">
        <v>5</v>
      </c>
      <c r="N145" s="308"/>
      <c r="O145" s="308"/>
      <c r="P145" s="311"/>
      <c r="Q145" s="1">
        <v>2</v>
      </c>
      <c r="R145" s="234"/>
      <c r="S145" s="1">
        <v>2</v>
      </c>
      <c r="T145" s="234"/>
      <c r="U145" s="234"/>
      <c r="V145" s="3" t="s">
        <v>252</v>
      </c>
      <c r="W145" s="1"/>
      <c r="X145" s="308"/>
    </row>
    <row r="146" spans="1:24" s="50" customFormat="1" ht="14.25">
      <c r="A146" s="308"/>
      <c r="B146" s="308"/>
      <c r="C146" s="1" t="s">
        <v>220</v>
      </c>
      <c r="D146" s="308"/>
      <c r="E146" s="308"/>
      <c r="F146" s="308"/>
      <c r="G146" s="308"/>
      <c r="H146" s="308"/>
      <c r="I146" s="308"/>
      <c r="J146" s="308"/>
      <c r="K146" s="308"/>
      <c r="L146" s="229" t="s">
        <v>1131</v>
      </c>
      <c r="M146" s="3" t="s">
        <v>5</v>
      </c>
      <c r="N146" s="308"/>
      <c r="O146" s="308"/>
      <c r="P146" s="311"/>
      <c r="Q146" s="1">
        <v>2</v>
      </c>
      <c r="R146" s="234"/>
      <c r="S146" s="1">
        <v>2</v>
      </c>
      <c r="T146" s="234"/>
      <c r="U146" s="234"/>
      <c r="V146" s="3" t="s">
        <v>252</v>
      </c>
      <c r="W146" s="1"/>
      <c r="X146" s="308"/>
    </row>
    <row r="147" spans="1:24" s="50" customFormat="1" ht="14.25">
      <c r="A147" s="308"/>
      <c r="B147" s="308"/>
      <c r="C147" s="1" t="s">
        <v>220</v>
      </c>
      <c r="D147" s="308"/>
      <c r="E147" s="308"/>
      <c r="F147" s="308"/>
      <c r="G147" s="308"/>
      <c r="H147" s="308"/>
      <c r="I147" s="308"/>
      <c r="J147" s="308"/>
      <c r="K147" s="308"/>
      <c r="L147" s="229" t="s">
        <v>1132</v>
      </c>
      <c r="M147" s="3" t="s">
        <v>5</v>
      </c>
      <c r="N147" s="308"/>
      <c r="O147" s="308"/>
      <c r="P147" s="311"/>
      <c r="Q147" s="1">
        <v>2</v>
      </c>
      <c r="R147" s="234"/>
      <c r="S147" s="1">
        <v>2</v>
      </c>
      <c r="T147" s="234"/>
      <c r="U147" s="234"/>
      <c r="V147" s="3" t="s">
        <v>252</v>
      </c>
      <c r="W147" s="1"/>
      <c r="X147" s="308"/>
    </row>
    <row r="148" spans="1:24" s="50" customFormat="1" ht="14.25">
      <c r="A148" s="309"/>
      <c r="B148" s="309"/>
      <c r="C148" s="1" t="s">
        <v>220</v>
      </c>
      <c r="D148" s="309"/>
      <c r="E148" s="309"/>
      <c r="F148" s="309"/>
      <c r="G148" s="309"/>
      <c r="H148" s="309"/>
      <c r="I148" s="309"/>
      <c r="J148" s="309"/>
      <c r="K148" s="309"/>
      <c r="L148" s="229" t="s">
        <v>1003</v>
      </c>
      <c r="M148" s="3" t="s">
        <v>5</v>
      </c>
      <c r="N148" s="309"/>
      <c r="O148" s="309"/>
      <c r="P148" s="311"/>
      <c r="Q148" s="1"/>
      <c r="R148" s="234"/>
      <c r="S148" s="1">
        <v>1</v>
      </c>
      <c r="T148" s="234"/>
      <c r="U148" s="234"/>
      <c r="V148" s="3" t="s">
        <v>223</v>
      </c>
      <c r="W148" s="1"/>
      <c r="X148" s="309"/>
    </row>
    <row r="149" spans="1:24" s="50" customFormat="1" ht="14.25">
      <c r="A149" s="310">
        <f>COUNTA(B$3:B149)</f>
        <v>29</v>
      </c>
      <c r="B149" s="310" t="s">
        <v>219</v>
      </c>
      <c r="C149" s="1" t="s">
        <v>220</v>
      </c>
      <c r="D149" s="310" t="s">
        <v>984</v>
      </c>
      <c r="E149" s="310" t="s">
        <v>1133</v>
      </c>
      <c r="F149" s="310"/>
      <c r="G149" s="310"/>
      <c r="H149" s="310"/>
      <c r="I149" s="310" t="s">
        <v>1134</v>
      </c>
      <c r="J149" s="310">
        <v>3</v>
      </c>
      <c r="K149" s="310" t="str">
        <f>L149&amp;"-"&amp;L150&amp;"-"&amp;L151&amp;"-"&amp;L152&amp;"-"&amp;L153</f>
        <v>110822-长沙望城区白若铺汇聚点-汇聚-HW7900-SPN-长沙望城山杏路桥头铺路口-HW970-SPN-1-长沙望城天健云麓府6栋西单元B1F-HW970-SPN-1-长沙望城319与望雷路交汇处二-HW970-SPN-1-110821-长沙望城区黄花塘汇聚点-汇聚-HW7900-SPN</v>
      </c>
      <c r="L149" s="229" t="s">
        <v>1000</v>
      </c>
      <c r="M149" s="3" t="s">
        <v>5</v>
      </c>
      <c r="N149" s="310">
        <v>3</v>
      </c>
      <c r="O149" s="310" t="s">
        <v>984</v>
      </c>
      <c r="P149" s="311" t="s">
        <v>1001</v>
      </c>
      <c r="Q149" s="234"/>
      <c r="R149" s="3"/>
      <c r="S149" s="3">
        <v>1</v>
      </c>
      <c r="T149" s="233"/>
      <c r="U149" s="233"/>
      <c r="V149" s="3" t="s">
        <v>223</v>
      </c>
      <c r="W149" s="3"/>
      <c r="X149" s="305" t="s">
        <v>1135</v>
      </c>
    </row>
    <row r="150" spans="1:24" s="50" customFormat="1" ht="14.25">
      <c r="A150" s="308"/>
      <c r="B150" s="308"/>
      <c r="C150" s="1" t="s">
        <v>220</v>
      </c>
      <c r="D150" s="308"/>
      <c r="E150" s="308"/>
      <c r="F150" s="308"/>
      <c r="G150" s="308"/>
      <c r="H150" s="308"/>
      <c r="I150" s="308"/>
      <c r="J150" s="308"/>
      <c r="K150" s="308"/>
      <c r="L150" s="230" t="s">
        <v>57</v>
      </c>
      <c r="M150" s="3" t="s">
        <v>5</v>
      </c>
      <c r="N150" s="308"/>
      <c r="O150" s="308"/>
      <c r="P150" s="311"/>
      <c r="Q150" s="234"/>
      <c r="R150" s="233"/>
      <c r="S150" s="3"/>
      <c r="T150" s="233"/>
      <c r="U150" s="233"/>
      <c r="V150" s="3" t="s">
        <v>28</v>
      </c>
      <c r="W150" s="3" t="s">
        <v>12</v>
      </c>
      <c r="X150" s="306"/>
    </row>
    <row r="151" spans="1:24" s="50" customFormat="1" ht="14.25">
      <c r="A151" s="308"/>
      <c r="B151" s="308"/>
      <c r="C151" s="1" t="s">
        <v>220</v>
      </c>
      <c r="D151" s="308"/>
      <c r="E151" s="308"/>
      <c r="F151" s="308"/>
      <c r="G151" s="308"/>
      <c r="H151" s="308"/>
      <c r="I151" s="308"/>
      <c r="J151" s="308"/>
      <c r="K151" s="308"/>
      <c r="L151" s="230" t="s">
        <v>58</v>
      </c>
      <c r="M151" s="3" t="s">
        <v>5</v>
      </c>
      <c r="N151" s="308"/>
      <c r="O151" s="308"/>
      <c r="P151" s="311"/>
      <c r="Q151" s="234"/>
      <c r="R151" s="233"/>
      <c r="S151" s="3"/>
      <c r="T151" s="233"/>
      <c r="U151" s="233"/>
      <c r="V151" s="3" t="s">
        <v>28</v>
      </c>
      <c r="W151" s="3" t="s">
        <v>12</v>
      </c>
      <c r="X151" s="306"/>
    </row>
    <row r="152" spans="1:24" s="50" customFormat="1" ht="14.25">
      <c r="A152" s="308"/>
      <c r="B152" s="308"/>
      <c r="C152" s="1" t="s">
        <v>220</v>
      </c>
      <c r="D152" s="308"/>
      <c r="E152" s="308"/>
      <c r="F152" s="308"/>
      <c r="G152" s="308"/>
      <c r="H152" s="308"/>
      <c r="I152" s="308"/>
      <c r="J152" s="308"/>
      <c r="K152" s="308"/>
      <c r="L152" s="230" t="s">
        <v>59</v>
      </c>
      <c r="M152" s="3" t="s">
        <v>5</v>
      </c>
      <c r="N152" s="308"/>
      <c r="O152" s="308"/>
      <c r="P152" s="311"/>
      <c r="Q152" s="234"/>
      <c r="R152" s="233"/>
      <c r="S152" s="3"/>
      <c r="T152" s="233"/>
      <c r="U152" s="233"/>
      <c r="V152" s="3" t="s">
        <v>28</v>
      </c>
      <c r="W152" s="3" t="s">
        <v>12</v>
      </c>
      <c r="X152" s="306"/>
    </row>
    <row r="153" spans="1:24" s="50" customFormat="1" ht="14.25">
      <c r="A153" s="309"/>
      <c r="B153" s="309"/>
      <c r="C153" s="1" t="s">
        <v>220</v>
      </c>
      <c r="D153" s="309"/>
      <c r="E153" s="309"/>
      <c r="F153" s="309"/>
      <c r="G153" s="309"/>
      <c r="H153" s="309"/>
      <c r="I153" s="309"/>
      <c r="J153" s="309"/>
      <c r="K153" s="309"/>
      <c r="L153" s="229" t="s">
        <v>1085</v>
      </c>
      <c r="M153" s="3" t="s">
        <v>5</v>
      </c>
      <c r="N153" s="309"/>
      <c r="O153" s="309"/>
      <c r="P153" s="311"/>
      <c r="Q153" s="234"/>
      <c r="R153" s="3"/>
      <c r="S153" s="3">
        <v>1</v>
      </c>
      <c r="T153" s="233"/>
      <c r="U153" s="233"/>
      <c r="V153" s="3" t="s">
        <v>223</v>
      </c>
      <c r="W153" s="3"/>
      <c r="X153" s="307"/>
    </row>
    <row r="154" spans="1:24" s="50" customFormat="1" ht="14.25">
      <c r="A154" s="310">
        <f>COUNTA(B$3:B154)</f>
        <v>30</v>
      </c>
      <c r="B154" s="310" t="s">
        <v>219</v>
      </c>
      <c r="C154" s="1" t="s">
        <v>220</v>
      </c>
      <c r="D154" s="310" t="s">
        <v>984</v>
      </c>
      <c r="E154" s="310" t="s">
        <v>1136</v>
      </c>
      <c r="F154" s="310" t="s">
        <v>1137</v>
      </c>
      <c r="G154" s="310" t="s">
        <v>1138</v>
      </c>
      <c r="H154" s="310">
        <v>3</v>
      </c>
      <c r="I154" s="310" t="s">
        <v>950</v>
      </c>
      <c r="J154" s="310">
        <v>3</v>
      </c>
      <c r="K154" s="310" t="str">
        <f>L154&amp;"-"&amp;L155&amp;"-"&amp;L156&amp;"-"&amp;L157&amp;"-"&amp;L158</f>
        <v>110780-长沙望城区桥驿汇聚点-汇聚-HW7900-SPN-长沙望城区长湘公路牛栏冲-HW970-SPN-1-长沙望城区茶亭楠竹山-HW970-SPN-1-长沙望城区长湘公路戴公桥-HW970-SPN-1-110769-长沙望城区西湖汇聚-汇聚-HW7900-SPN</v>
      </c>
      <c r="L154" s="229" t="s">
        <v>325</v>
      </c>
      <c r="M154" s="3" t="s">
        <v>5</v>
      </c>
      <c r="N154" s="305">
        <v>3</v>
      </c>
      <c r="O154" s="305" t="s">
        <v>984</v>
      </c>
      <c r="P154" s="312" t="s">
        <v>1077</v>
      </c>
      <c r="Q154" s="235"/>
      <c r="R154" s="3"/>
      <c r="S154" s="3">
        <v>1</v>
      </c>
      <c r="T154" s="3"/>
      <c r="U154" s="3"/>
      <c r="V154" s="3" t="s">
        <v>223</v>
      </c>
      <c r="W154" s="3"/>
      <c r="X154" s="305" t="s">
        <v>990</v>
      </c>
    </row>
    <row r="155" spans="1:24" s="50" customFormat="1" ht="14.25">
      <c r="A155" s="308"/>
      <c r="B155" s="308"/>
      <c r="C155" s="1" t="s">
        <v>220</v>
      </c>
      <c r="D155" s="308"/>
      <c r="E155" s="308"/>
      <c r="F155" s="308"/>
      <c r="G155" s="308"/>
      <c r="H155" s="308"/>
      <c r="I155" s="308"/>
      <c r="J155" s="308"/>
      <c r="K155" s="308"/>
      <c r="L155" s="230" t="s">
        <v>60</v>
      </c>
      <c r="M155" s="3" t="s">
        <v>5</v>
      </c>
      <c r="N155" s="306"/>
      <c r="O155" s="306"/>
      <c r="P155" s="312"/>
      <c r="Q155" s="235"/>
      <c r="R155" s="233"/>
      <c r="S155" s="3"/>
      <c r="T155" s="3"/>
      <c r="U155" s="3"/>
      <c r="V155" s="3" t="s">
        <v>28</v>
      </c>
      <c r="W155" s="3" t="s">
        <v>12</v>
      </c>
      <c r="X155" s="306"/>
    </row>
    <row r="156" spans="1:24" s="50" customFormat="1" ht="14.25">
      <c r="A156" s="308"/>
      <c r="B156" s="308"/>
      <c r="C156" s="1" t="s">
        <v>220</v>
      </c>
      <c r="D156" s="308"/>
      <c r="E156" s="308"/>
      <c r="F156" s="308"/>
      <c r="G156" s="308"/>
      <c r="H156" s="308"/>
      <c r="I156" s="308"/>
      <c r="J156" s="308"/>
      <c r="K156" s="308"/>
      <c r="L156" s="230" t="s">
        <v>61</v>
      </c>
      <c r="M156" s="3" t="s">
        <v>5</v>
      </c>
      <c r="N156" s="306"/>
      <c r="O156" s="306"/>
      <c r="P156" s="312"/>
      <c r="Q156" s="235"/>
      <c r="R156" s="233"/>
      <c r="S156" s="3"/>
      <c r="T156" s="3"/>
      <c r="U156" s="3"/>
      <c r="V156" s="3" t="s">
        <v>28</v>
      </c>
      <c r="W156" s="3" t="s">
        <v>12</v>
      </c>
      <c r="X156" s="306"/>
    </row>
    <row r="157" spans="1:24" s="50" customFormat="1" ht="14.25">
      <c r="A157" s="308"/>
      <c r="B157" s="308"/>
      <c r="C157" s="1" t="s">
        <v>220</v>
      </c>
      <c r="D157" s="308"/>
      <c r="E157" s="308"/>
      <c r="F157" s="308"/>
      <c r="G157" s="308"/>
      <c r="H157" s="308"/>
      <c r="I157" s="308"/>
      <c r="J157" s="308"/>
      <c r="K157" s="308"/>
      <c r="L157" s="230" t="s">
        <v>62</v>
      </c>
      <c r="M157" s="3" t="s">
        <v>5</v>
      </c>
      <c r="N157" s="306"/>
      <c r="O157" s="306"/>
      <c r="P157" s="312"/>
      <c r="Q157" s="235"/>
      <c r="R157" s="233"/>
      <c r="S157" s="3"/>
      <c r="T157" s="3"/>
      <c r="U157" s="3"/>
      <c r="V157" s="3" t="s">
        <v>28</v>
      </c>
      <c r="W157" s="3" t="s">
        <v>12</v>
      </c>
      <c r="X157" s="306"/>
    </row>
    <row r="158" spans="1:24" s="50" customFormat="1" ht="14.25">
      <c r="A158" s="309"/>
      <c r="B158" s="309"/>
      <c r="C158" s="1" t="s">
        <v>220</v>
      </c>
      <c r="D158" s="309"/>
      <c r="E158" s="309"/>
      <c r="F158" s="309"/>
      <c r="G158" s="309"/>
      <c r="H158" s="309"/>
      <c r="I158" s="309"/>
      <c r="J158" s="309"/>
      <c r="K158" s="309"/>
      <c r="L158" s="229" t="s">
        <v>1139</v>
      </c>
      <c r="M158" s="3" t="s">
        <v>5</v>
      </c>
      <c r="N158" s="307"/>
      <c r="O158" s="307"/>
      <c r="P158" s="312"/>
      <c r="Q158" s="235"/>
      <c r="R158" s="3"/>
      <c r="S158" s="3">
        <v>1</v>
      </c>
      <c r="T158" s="3"/>
      <c r="U158" s="3"/>
      <c r="V158" s="3" t="s">
        <v>223</v>
      </c>
      <c r="W158" s="3"/>
      <c r="X158" s="307"/>
    </row>
    <row r="159" spans="1:24" s="50" customFormat="1" ht="14.25">
      <c r="A159" s="311">
        <f>COUNTA(B$3:B159)</f>
        <v>31</v>
      </c>
      <c r="B159" s="311" t="s">
        <v>219</v>
      </c>
      <c r="C159" s="1" t="s">
        <v>254</v>
      </c>
      <c r="D159" s="311" t="s">
        <v>984</v>
      </c>
      <c r="E159" s="311" t="s">
        <v>1140</v>
      </c>
      <c r="F159" s="311" t="s">
        <v>1141</v>
      </c>
      <c r="G159" s="311" t="s">
        <v>1142</v>
      </c>
      <c r="H159" s="311">
        <v>1</v>
      </c>
      <c r="I159" s="311" t="s">
        <v>63</v>
      </c>
      <c r="J159" s="311">
        <v>1</v>
      </c>
      <c r="K159" s="311" t="str">
        <f>L159&amp;"-"&amp;L160&amp;"-"&amp;L161&amp;"-"&amp;L162&amp;"-"&amp;L163</f>
        <v>111871-长沙岳麓区阳光100汇聚点-汇聚-HW7900-SPN-112119-长沙岳麓区天马安置小区80栋-HW970-SPN-1-112126-长沙岳麓区天马安置小区七天连锁酒店5G-HW970-SPN-1-长沙岳麓区麓枫和苑-HW980-SPN-1-111865-长沙岳麓区郑家湾4栋-汇聚-HW7900-SPN</v>
      </c>
      <c r="L159" s="229" t="s">
        <v>1040</v>
      </c>
      <c r="M159" s="3" t="s">
        <v>5</v>
      </c>
      <c r="N159" s="311">
        <v>3</v>
      </c>
      <c r="O159" s="311" t="s">
        <v>984</v>
      </c>
      <c r="P159" s="311" t="s">
        <v>989</v>
      </c>
      <c r="Q159" s="1"/>
      <c r="R159" s="1"/>
      <c r="S159" s="1"/>
      <c r="T159" s="234"/>
      <c r="U159" s="234"/>
      <c r="V159" s="3" t="s">
        <v>223</v>
      </c>
      <c r="W159" s="234"/>
      <c r="X159" s="308" t="s">
        <v>990</v>
      </c>
    </row>
    <row r="160" spans="1:24" s="50" customFormat="1" ht="14.25">
      <c r="A160" s="311"/>
      <c r="B160" s="311"/>
      <c r="C160" s="1" t="s">
        <v>254</v>
      </c>
      <c r="D160" s="311"/>
      <c r="E160" s="311"/>
      <c r="F160" s="311"/>
      <c r="G160" s="311"/>
      <c r="H160" s="311"/>
      <c r="I160" s="311"/>
      <c r="J160" s="311"/>
      <c r="K160" s="311"/>
      <c r="L160" s="229" t="s">
        <v>1143</v>
      </c>
      <c r="M160" s="3" t="s">
        <v>5</v>
      </c>
      <c r="N160" s="311"/>
      <c r="O160" s="311"/>
      <c r="P160" s="311"/>
      <c r="Q160" s="1"/>
      <c r="R160" s="1"/>
      <c r="S160" s="1"/>
      <c r="T160" s="234"/>
      <c r="U160" s="234"/>
      <c r="V160" s="3" t="s">
        <v>252</v>
      </c>
      <c r="W160" s="234"/>
      <c r="X160" s="308"/>
    </row>
    <row r="161" spans="1:24" s="50" customFormat="1" ht="14.25">
      <c r="A161" s="311"/>
      <c r="B161" s="311"/>
      <c r="C161" s="1" t="s">
        <v>254</v>
      </c>
      <c r="D161" s="311"/>
      <c r="E161" s="311"/>
      <c r="F161" s="311"/>
      <c r="G161" s="311"/>
      <c r="H161" s="311"/>
      <c r="I161" s="311"/>
      <c r="J161" s="311"/>
      <c r="K161" s="311"/>
      <c r="L161" s="229" t="s">
        <v>1144</v>
      </c>
      <c r="M161" s="3" t="s">
        <v>5</v>
      </c>
      <c r="N161" s="311"/>
      <c r="O161" s="311"/>
      <c r="P161" s="311"/>
      <c r="Q161" s="1"/>
      <c r="R161" s="1"/>
      <c r="S161" s="1"/>
      <c r="T161" s="234"/>
      <c r="U161" s="234"/>
      <c r="V161" s="3" t="s">
        <v>252</v>
      </c>
      <c r="W161" s="234"/>
      <c r="X161" s="308"/>
    </row>
    <row r="162" spans="1:24" s="50" customFormat="1" ht="14.25">
      <c r="A162" s="311"/>
      <c r="B162" s="311"/>
      <c r="C162" s="1" t="s">
        <v>254</v>
      </c>
      <c r="D162" s="311"/>
      <c r="E162" s="311"/>
      <c r="F162" s="311"/>
      <c r="G162" s="311"/>
      <c r="H162" s="311"/>
      <c r="I162" s="311"/>
      <c r="J162" s="311"/>
      <c r="K162" s="311"/>
      <c r="L162" s="230" t="s">
        <v>63</v>
      </c>
      <c r="M162" s="3" t="s">
        <v>5</v>
      </c>
      <c r="N162" s="311"/>
      <c r="O162" s="311"/>
      <c r="P162" s="311"/>
      <c r="Q162" s="1"/>
      <c r="R162" s="1"/>
      <c r="S162" s="1"/>
      <c r="T162" s="234"/>
      <c r="U162" s="234"/>
      <c r="V162" s="3" t="s">
        <v>11</v>
      </c>
      <c r="W162" s="3" t="s">
        <v>12</v>
      </c>
      <c r="X162" s="308"/>
    </row>
    <row r="163" spans="1:24" s="50" customFormat="1" ht="14.25">
      <c r="A163" s="311"/>
      <c r="B163" s="311"/>
      <c r="C163" s="1" t="s">
        <v>254</v>
      </c>
      <c r="D163" s="311"/>
      <c r="E163" s="311"/>
      <c r="F163" s="311"/>
      <c r="G163" s="311"/>
      <c r="H163" s="311"/>
      <c r="I163" s="311"/>
      <c r="J163" s="311"/>
      <c r="K163" s="311"/>
      <c r="L163" s="229" t="s">
        <v>1042</v>
      </c>
      <c r="M163" s="3" t="s">
        <v>5</v>
      </c>
      <c r="N163" s="311"/>
      <c r="O163" s="311"/>
      <c r="P163" s="311"/>
      <c r="Q163" s="1"/>
      <c r="R163" s="1"/>
      <c r="S163" s="1"/>
      <c r="T163" s="234"/>
      <c r="U163" s="234"/>
      <c r="V163" s="3" t="s">
        <v>223</v>
      </c>
      <c r="W163" s="234"/>
      <c r="X163" s="309"/>
    </row>
    <row r="164" spans="1:24" s="50" customFormat="1" ht="14.25">
      <c r="A164" s="310">
        <f>COUNTA(B$3:B164)</f>
        <v>32</v>
      </c>
      <c r="B164" s="310" t="s">
        <v>219</v>
      </c>
      <c r="C164" s="1" t="s">
        <v>220</v>
      </c>
      <c r="D164" s="310" t="s">
        <v>984</v>
      </c>
      <c r="E164" s="310" t="s">
        <v>1145</v>
      </c>
      <c r="F164" s="310" t="s">
        <v>1146</v>
      </c>
      <c r="G164" s="310" t="s">
        <v>1147</v>
      </c>
      <c r="H164" s="310">
        <v>1</v>
      </c>
      <c r="I164" s="310" t="s">
        <v>64</v>
      </c>
      <c r="J164" s="310">
        <v>1</v>
      </c>
      <c r="K164" s="310" t="str">
        <f>L164&amp;"-"&amp;L165&amp;"-"&amp;L166&amp;"-"&amp;L167&amp;"-"&amp;L168&amp;"-"&amp;L169&amp;"-"&amp;L170</f>
        <v>110093-长沙望城区玫瑰园-汇聚-HW7900-SPN-115870-长沙望城区奥海澜庭-HW980-SPN-1-长沙望城区润和长郡-HW980-SPN-1-110179-长沙望城区润和紫郡-HW970-SPN-1-110181-长沙望城区戴公庙-HW970-SPN-1-110180-长沙望城区润和之悦售楼部-HW970-SPN-1-110095-长沙望城区星城4S店汇聚点-HW7900-SPN</v>
      </c>
      <c r="L164" s="229" t="s">
        <v>1052</v>
      </c>
      <c r="M164" s="3" t="s">
        <v>5</v>
      </c>
      <c r="N164" s="310">
        <v>5</v>
      </c>
      <c r="O164" s="310" t="s">
        <v>984</v>
      </c>
      <c r="P164" s="311" t="s">
        <v>989</v>
      </c>
      <c r="Q164" s="1"/>
      <c r="R164" s="3"/>
      <c r="S164" s="3"/>
      <c r="T164" s="233"/>
      <c r="U164" s="233"/>
      <c r="V164" s="3" t="s">
        <v>223</v>
      </c>
      <c r="W164" s="3"/>
      <c r="X164" s="310" t="s">
        <v>990</v>
      </c>
    </row>
    <row r="165" spans="1:24" s="50" customFormat="1" ht="14.25">
      <c r="A165" s="308"/>
      <c r="B165" s="308"/>
      <c r="C165" s="1" t="s">
        <v>220</v>
      </c>
      <c r="D165" s="308"/>
      <c r="E165" s="308"/>
      <c r="F165" s="308"/>
      <c r="G165" s="308"/>
      <c r="H165" s="308"/>
      <c r="I165" s="308"/>
      <c r="J165" s="308"/>
      <c r="K165" s="308"/>
      <c r="L165" s="229" t="s">
        <v>1148</v>
      </c>
      <c r="M165" s="3" t="s">
        <v>5</v>
      </c>
      <c r="N165" s="308"/>
      <c r="O165" s="308"/>
      <c r="P165" s="311"/>
      <c r="Q165" s="1"/>
      <c r="R165" s="3"/>
      <c r="S165" s="3"/>
      <c r="T165" s="233"/>
      <c r="U165" s="233"/>
      <c r="V165" s="3" t="s">
        <v>373</v>
      </c>
      <c r="W165" s="3"/>
      <c r="X165" s="308"/>
    </row>
    <row r="166" spans="1:24" s="50" customFormat="1" ht="14.25">
      <c r="A166" s="308"/>
      <c r="B166" s="308"/>
      <c r="C166" s="1" t="s">
        <v>220</v>
      </c>
      <c r="D166" s="308"/>
      <c r="E166" s="308"/>
      <c r="F166" s="308"/>
      <c r="G166" s="308"/>
      <c r="H166" s="308"/>
      <c r="I166" s="308"/>
      <c r="J166" s="308"/>
      <c r="K166" s="308"/>
      <c r="L166" s="230" t="s">
        <v>64</v>
      </c>
      <c r="M166" s="3" t="s">
        <v>5</v>
      </c>
      <c r="N166" s="308"/>
      <c r="O166" s="308"/>
      <c r="P166" s="311"/>
      <c r="Q166" s="1"/>
      <c r="R166" s="3"/>
      <c r="S166" s="3"/>
      <c r="T166" s="233"/>
      <c r="U166" s="233"/>
      <c r="V166" s="3" t="s">
        <v>11</v>
      </c>
      <c r="W166" s="3" t="s">
        <v>12</v>
      </c>
      <c r="X166" s="308"/>
    </row>
    <row r="167" spans="1:24" s="50" customFormat="1" ht="14.25">
      <c r="A167" s="308"/>
      <c r="B167" s="308"/>
      <c r="C167" s="1" t="s">
        <v>220</v>
      </c>
      <c r="D167" s="308"/>
      <c r="E167" s="308"/>
      <c r="F167" s="308"/>
      <c r="G167" s="308"/>
      <c r="H167" s="308"/>
      <c r="I167" s="308"/>
      <c r="J167" s="308"/>
      <c r="K167" s="308"/>
      <c r="L167" s="229" t="s">
        <v>1149</v>
      </c>
      <c r="M167" s="3" t="s">
        <v>5</v>
      </c>
      <c r="N167" s="308"/>
      <c r="O167" s="308"/>
      <c r="P167" s="311"/>
      <c r="Q167" s="1"/>
      <c r="R167" s="3"/>
      <c r="S167" s="3"/>
      <c r="T167" s="233"/>
      <c r="U167" s="233"/>
      <c r="V167" s="3" t="s">
        <v>252</v>
      </c>
      <c r="W167" s="3"/>
      <c r="X167" s="308"/>
    </row>
    <row r="168" spans="1:24" s="50" customFormat="1" ht="14.25">
      <c r="A168" s="308"/>
      <c r="B168" s="308"/>
      <c r="C168" s="1" t="s">
        <v>220</v>
      </c>
      <c r="D168" s="308"/>
      <c r="E168" s="308"/>
      <c r="F168" s="308"/>
      <c r="G168" s="308"/>
      <c r="H168" s="308"/>
      <c r="I168" s="308"/>
      <c r="J168" s="308"/>
      <c r="K168" s="308"/>
      <c r="L168" s="229" t="s">
        <v>1150</v>
      </c>
      <c r="M168" s="3" t="s">
        <v>5</v>
      </c>
      <c r="N168" s="308"/>
      <c r="O168" s="308"/>
      <c r="P168" s="311"/>
      <c r="Q168" s="1"/>
      <c r="R168" s="3"/>
      <c r="S168" s="3"/>
      <c r="T168" s="233"/>
      <c r="U168" s="233"/>
      <c r="V168" s="3" t="s">
        <v>252</v>
      </c>
      <c r="W168" s="3"/>
      <c r="X168" s="308"/>
    </row>
    <row r="169" spans="1:24" s="50" customFormat="1" ht="14.25">
      <c r="A169" s="308"/>
      <c r="B169" s="308"/>
      <c r="C169" s="1" t="s">
        <v>220</v>
      </c>
      <c r="D169" s="308"/>
      <c r="E169" s="308"/>
      <c r="F169" s="308"/>
      <c r="G169" s="308"/>
      <c r="H169" s="308"/>
      <c r="I169" s="308"/>
      <c r="J169" s="308"/>
      <c r="K169" s="308"/>
      <c r="L169" s="229" t="s">
        <v>1151</v>
      </c>
      <c r="M169" s="3" t="s">
        <v>5</v>
      </c>
      <c r="N169" s="308"/>
      <c r="O169" s="308"/>
      <c r="P169" s="311"/>
      <c r="Q169" s="1"/>
      <c r="R169" s="3"/>
      <c r="S169" s="3"/>
      <c r="T169" s="233"/>
      <c r="U169" s="233"/>
      <c r="V169" s="3" t="s">
        <v>252</v>
      </c>
      <c r="W169" s="3"/>
      <c r="X169" s="308"/>
    </row>
    <row r="170" spans="1:24" s="50" customFormat="1" ht="14.25">
      <c r="A170" s="309"/>
      <c r="B170" s="309"/>
      <c r="C170" s="1" t="s">
        <v>220</v>
      </c>
      <c r="D170" s="309"/>
      <c r="E170" s="309"/>
      <c r="F170" s="309"/>
      <c r="G170" s="309"/>
      <c r="H170" s="309"/>
      <c r="I170" s="309"/>
      <c r="J170" s="309"/>
      <c r="K170" s="309"/>
      <c r="L170" s="229" t="s">
        <v>242</v>
      </c>
      <c r="M170" s="3" t="s">
        <v>5</v>
      </c>
      <c r="N170" s="309"/>
      <c r="O170" s="309"/>
      <c r="P170" s="311"/>
      <c r="Q170" s="1"/>
      <c r="R170" s="3"/>
      <c r="S170" s="3"/>
      <c r="T170" s="233"/>
      <c r="U170" s="233"/>
      <c r="V170" s="3" t="s">
        <v>223</v>
      </c>
      <c r="W170" s="3"/>
      <c r="X170" s="309"/>
    </row>
    <row r="171" spans="1:24" s="50" customFormat="1" ht="14.25">
      <c r="A171" s="308">
        <f>COUNTA(B$3:B171)</f>
        <v>33</v>
      </c>
      <c r="B171" s="311" t="s">
        <v>219</v>
      </c>
      <c r="C171" s="1" t="s">
        <v>220</v>
      </c>
      <c r="D171" s="311" t="s">
        <v>984</v>
      </c>
      <c r="E171" s="311" t="s">
        <v>1152</v>
      </c>
      <c r="F171" s="308" t="s">
        <v>1153</v>
      </c>
      <c r="G171" s="308"/>
      <c r="H171" s="308"/>
      <c r="I171" s="308" t="s">
        <v>65</v>
      </c>
      <c r="J171" s="308">
        <v>1</v>
      </c>
      <c r="K171" s="310" t="str">
        <f>L171&amp;"-"&amp;L172&amp;"-"&amp;L173&amp;"-"&amp;L174&amp;"-"&amp;L175&amp;"-"&amp;L176&amp;"-"&amp;L177</f>
        <v>110822-长沙望城区白若铺汇聚点-汇聚-HW7900-SPN-111243-长沙望城区雨敞坪潘家山-HW970-SPN-1-长沙望城雨敞坪泉宏稽山南-HW970-SPN-1-111244-长沙望城区三塘湾-HW970-SPN-1-111245-长沙望城区雨敞坪红叶村-HW970-SPN-1-115509-长沙望城区雨敞坪泉水湖-HW970-SPN-1-115522-长沙望城区莲花汇聚-汇聚-HW7900-SPN</v>
      </c>
      <c r="L171" s="229" t="s">
        <v>1000</v>
      </c>
      <c r="M171" s="3" t="s">
        <v>5</v>
      </c>
      <c r="N171" s="308">
        <v>5</v>
      </c>
      <c r="O171" s="308" t="s">
        <v>984</v>
      </c>
      <c r="P171" s="311" t="s">
        <v>994</v>
      </c>
      <c r="Q171" s="1"/>
      <c r="R171" s="233"/>
      <c r="S171" s="3">
        <v>1</v>
      </c>
      <c r="T171" s="233"/>
      <c r="U171" s="233"/>
      <c r="V171" s="3" t="s">
        <v>223</v>
      </c>
      <c r="W171" s="3"/>
      <c r="X171" s="308" t="s">
        <v>1154</v>
      </c>
    </row>
    <row r="172" spans="1:24" s="50" customFormat="1" ht="14.25">
      <c r="A172" s="308"/>
      <c r="B172" s="311"/>
      <c r="C172" s="1" t="s">
        <v>220</v>
      </c>
      <c r="D172" s="311"/>
      <c r="E172" s="311"/>
      <c r="F172" s="308"/>
      <c r="G172" s="308"/>
      <c r="H172" s="308"/>
      <c r="I172" s="308"/>
      <c r="J172" s="308"/>
      <c r="K172" s="308"/>
      <c r="L172" s="229" t="s">
        <v>1155</v>
      </c>
      <c r="M172" s="3" t="s">
        <v>5</v>
      </c>
      <c r="N172" s="308"/>
      <c r="O172" s="308"/>
      <c r="P172" s="311"/>
      <c r="Q172" s="1">
        <v>2</v>
      </c>
      <c r="R172" s="233"/>
      <c r="S172" s="3">
        <v>2</v>
      </c>
      <c r="T172" s="233"/>
      <c r="U172" s="233"/>
      <c r="V172" s="3" t="s">
        <v>252</v>
      </c>
      <c r="W172" s="3"/>
      <c r="X172" s="308"/>
    </row>
    <row r="173" spans="1:24" s="50" customFormat="1" ht="14.25">
      <c r="A173" s="308"/>
      <c r="B173" s="311"/>
      <c r="C173" s="1" t="s">
        <v>220</v>
      </c>
      <c r="D173" s="311"/>
      <c r="E173" s="311"/>
      <c r="F173" s="308"/>
      <c r="G173" s="308"/>
      <c r="H173" s="308"/>
      <c r="I173" s="308"/>
      <c r="J173" s="308"/>
      <c r="K173" s="308"/>
      <c r="L173" s="230" t="s">
        <v>65</v>
      </c>
      <c r="M173" s="3" t="s">
        <v>5</v>
      </c>
      <c r="N173" s="308"/>
      <c r="O173" s="308"/>
      <c r="P173" s="311"/>
      <c r="Q173" s="1"/>
      <c r="R173" s="233"/>
      <c r="S173" s="3"/>
      <c r="T173" s="233"/>
      <c r="U173" s="233"/>
      <c r="V173" s="3" t="s">
        <v>28</v>
      </c>
      <c r="W173" s="1" t="s">
        <v>12</v>
      </c>
      <c r="X173" s="308"/>
    </row>
    <row r="174" spans="1:24" s="50" customFormat="1" ht="14.25">
      <c r="A174" s="308"/>
      <c r="B174" s="311"/>
      <c r="C174" s="1" t="s">
        <v>220</v>
      </c>
      <c r="D174" s="311"/>
      <c r="E174" s="311"/>
      <c r="F174" s="308"/>
      <c r="G174" s="308"/>
      <c r="H174" s="308"/>
      <c r="I174" s="308"/>
      <c r="J174" s="308"/>
      <c r="K174" s="308"/>
      <c r="L174" s="229" t="s">
        <v>1156</v>
      </c>
      <c r="M174" s="3" t="s">
        <v>5</v>
      </c>
      <c r="N174" s="308"/>
      <c r="O174" s="308"/>
      <c r="P174" s="311"/>
      <c r="Q174" s="1">
        <v>2</v>
      </c>
      <c r="R174" s="233"/>
      <c r="S174" s="3">
        <v>2</v>
      </c>
      <c r="T174" s="233"/>
      <c r="U174" s="233"/>
      <c r="V174" s="3" t="s">
        <v>252</v>
      </c>
      <c r="W174" s="3"/>
      <c r="X174" s="308"/>
    </row>
    <row r="175" spans="1:24" s="50" customFormat="1" ht="14.25">
      <c r="A175" s="308"/>
      <c r="B175" s="311"/>
      <c r="C175" s="1" t="s">
        <v>220</v>
      </c>
      <c r="D175" s="311"/>
      <c r="E175" s="311"/>
      <c r="F175" s="308"/>
      <c r="G175" s="308"/>
      <c r="H175" s="308"/>
      <c r="I175" s="308"/>
      <c r="J175" s="308"/>
      <c r="K175" s="308"/>
      <c r="L175" s="229" t="s">
        <v>1157</v>
      </c>
      <c r="M175" s="3" t="s">
        <v>5</v>
      </c>
      <c r="N175" s="308"/>
      <c r="O175" s="308"/>
      <c r="P175" s="311"/>
      <c r="Q175" s="1">
        <v>2</v>
      </c>
      <c r="R175" s="233"/>
      <c r="S175" s="3">
        <v>2</v>
      </c>
      <c r="T175" s="233"/>
      <c r="U175" s="233"/>
      <c r="V175" s="3" t="s">
        <v>252</v>
      </c>
      <c r="W175" s="3"/>
      <c r="X175" s="308"/>
    </row>
    <row r="176" spans="1:24" s="50" customFormat="1" ht="14.25">
      <c r="A176" s="308"/>
      <c r="B176" s="311"/>
      <c r="C176" s="1" t="s">
        <v>220</v>
      </c>
      <c r="D176" s="311"/>
      <c r="E176" s="311"/>
      <c r="F176" s="308"/>
      <c r="G176" s="308"/>
      <c r="H176" s="308"/>
      <c r="I176" s="308"/>
      <c r="J176" s="308"/>
      <c r="K176" s="308"/>
      <c r="L176" s="229" t="s">
        <v>1158</v>
      </c>
      <c r="M176" s="3" t="s">
        <v>5</v>
      </c>
      <c r="N176" s="308"/>
      <c r="O176" s="308"/>
      <c r="P176" s="311"/>
      <c r="Q176" s="1">
        <v>2</v>
      </c>
      <c r="R176" s="233"/>
      <c r="S176" s="3">
        <v>2</v>
      </c>
      <c r="T176" s="233"/>
      <c r="U176" s="233"/>
      <c r="V176" s="3" t="s">
        <v>252</v>
      </c>
      <c r="W176" s="3"/>
      <c r="X176" s="308"/>
    </row>
    <row r="177" spans="1:24" s="50" customFormat="1" ht="14.25">
      <c r="A177" s="309"/>
      <c r="B177" s="311"/>
      <c r="C177" s="1" t="s">
        <v>220</v>
      </c>
      <c r="D177" s="311"/>
      <c r="E177" s="311"/>
      <c r="F177" s="309"/>
      <c r="G177" s="309"/>
      <c r="H177" s="309"/>
      <c r="I177" s="309"/>
      <c r="J177" s="309"/>
      <c r="K177" s="309"/>
      <c r="L177" s="229" t="s">
        <v>547</v>
      </c>
      <c r="M177" s="3" t="s">
        <v>5</v>
      </c>
      <c r="N177" s="309"/>
      <c r="O177" s="309"/>
      <c r="P177" s="311"/>
      <c r="Q177" s="1"/>
      <c r="R177" s="233"/>
      <c r="S177" s="3">
        <v>1</v>
      </c>
      <c r="T177" s="233"/>
      <c r="U177" s="233"/>
      <c r="V177" s="3" t="s">
        <v>223</v>
      </c>
      <c r="W177" s="3"/>
      <c r="X177" s="309"/>
    </row>
    <row r="178" spans="1:24" s="50" customFormat="1" ht="14.25">
      <c r="A178" s="308">
        <f>COUNTA(B$3:B178)</f>
        <v>34</v>
      </c>
      <c r="B178" s="308" t="s">
        <v>219</v>
      </c>
      <c r="C178" s="1" t="s">
        <v>220</v>
      </c>
      <c r="D178" s="308" t="s">
        <v>984</v>
      </c>
      <c r="E178" s="308" t="s">
        <v>1159</v>
      </c>
      <c r="F178" s="308" t="s">
        <v>1160</v>
      </c>
      <c r="G178" s="308"/>
      <c r="H178" s="308"/>
      <c r="I178" s="308" t="s">
        <v>66</v>
      </c>
      <c r="J178" s="308">
        <v>1</v>
      </c>
      <c r="K178" s="308" t="str">
        <f>L178&amp;"-"&amp;L179&amp;"-"&amp;L180&amp;"-"&amp;L181&amp;"-"&amp;L182&amp;"-"&amp;L183&amp;"-"&amp;L184&amp;"-"&amp;L185</f>
        <v>115522-长沙望城区莲花汇聚-汇聚-HW7900-SPN-111202-长沙望城区龙云-HW970-SPN-1-111201-长沙望城区坪山-HW970-SPN-1-111200-长沙望城区雷锋镇谢家桥-HW970-SPN-1-115838-长沙望城区翊延农庄-HW970-SPN-1-长沙望城黄桥大道与雪松路交叉口北二-HW970-SPN-1-115837-长沙望城区中联重科智慧产业城泵送区臂架车间室分无线资源点-HW970-SPN-1-110821-长沙望城区黄花塘汇聚点-汇聚-HW7900-SPN</v>
      </c>
      <c r="L178" s="237" t="s">
        <v>547</v>
      </c>
      <c r="M178" s="3" t="s">
        <v>6</v>
      </c>
      <c r="N178" s="308">
        <v>6</v>
      </c>
      <c r="O178" s="308" t="s">
        <v>984</v>
      </c>
      <c r="P178" s="308" t="s">
        <v>989</v>
      </c>
      <c r="Q178" s="1"/>
      <c r="R178" s="233"/>
      <c r="S178" s="3"/>
      <c r="T178" s="233"/>
      <c r="U178" s="233"/>
      <c r="V178" s="3" t="s">
        <v>223</v>
      </c>
      <c r="W178" s="3"/>
      <c r="X178" s="308" t="s">
        <v>1161</v>
      </c>
    </row>
    <row r="179" spans="1:24" s="50" customFormat="1" ht="14.25">
      <c r="A179" s="308"/>
      <c r="B179" s="308"/>
      <c r="C179" s="1" t="s">
        <v>220</v>
      </c>
      <c r="D179" s="308"/>
      <c r="E179" s="308"/>
      <c r="F179" s="308"/>
      <c r="G179" s="308"/>
      <c r="H179" s="308"/>
      <c r="I179" s="308"/>
      <c r="J179" s="308"/>
      <c r="K179" s="308"/>
      <c r="L179" s="237" t="s">
        <v>412</v>
      </c>
      <c r="M179" s="3" t="s">
        <v>6</v>
      </c>
      <c r="N179" s="308"/>
      <c r="O179" s="308"/>
      <c r="P179" s="308"/>
      <c r="Q179" s="1"/>
      <c r="R179" s="233"/>
      <c r="S179" s="3"/>
      <c r="T179" s="233"/>
      <c r="U179" s="233"/>
      <c r="V179" s="3" t="s">
        <v>252</v>
      </c>
      <c r="W179" s="3"/>
      <c r="X179" s="308"/>
    </row>
    <row r="180" spans="1:24" s="50" customFormat="1" ht="14.25">
      <c r="A180" s="308"/>
      <c r="B180" s="308"/>
      <c r="C180" s="1" t="s">
        <v>220</v>
      </c>
      <c r="D180" s="308"/>
      <c r="E180" s="308"/>
      <c r="F180" s="308"/>
      <c r="G180" s="308"/>
      <c r="H180" s="308"/>
      <c r="I180" s="308"/>
      <c r="J180" s="308"/>
      <c r="K180" s="308"/>
      <c r="L180" s="237" t="s">
        <v>410</v>
      </c>
      <c r="M180" s="3" t="s">
        <v>6</v>
      </c>
      <c r="N180" s="308"/>
      <c r="O180" s="308"/>
      <c r="P180" s="308"/>
      <c r="Q180" s="1"/>
      <c r="R180" s="233"/>
      <c r="S180" s="3"/>
      <c r="T180" s="233"/>
      <c r="U180" s="233"/>
      <c r="V180" s="3" t="s">
        <v>252</v>
      </c>
      <c r="W180" s="3"/>
      <c r="X180" s="308"/>
    </row>
    <row r="181" spans="1:24" s="50" customFormat="1" ht="14.25">
      <c r="A181" s="308"/>
      <c r="B181" s="308"/>
      <c r="C181" s="1" t="s">
        <v>220</v>
      </c>
      <c r="D181" s="308"/>
      <c r="E181" s="308"/>
      <c r="F181" s="308"/>
      <c r="G181" s="308"/>
      <c r="H181" s="308"/>
      <c r="I181" s="308"/>
      <c r="J181" s="308"/>
      <c r="K181" s="308"/>
      <c r="L181" s="237" t="s">
        <v>1162</v>
      </c>
      <c r="M181" s="3" t="s">
        <v>6</v>
      </c>
      <c r="N181" s="308"/>
      <c r="O181" s="308"/>
      <c r="P181" s="308"/>
      <c r="Q181" s="1"/>
      <c r="R181" s="233"/>
      <c r="S181" s="3"/>
      <c r="T181" s="233"/>
      <c r="U181" s="233"/>
      <c r="V181" s="3" t="s">
        <v>252</v>
      </c>
      <c r="W181" s="3"/>
      <c r="X181" s="308"/>
    </row>
    <row r="182" spans="1:24" s="50" customFormat="1" ht="14.25">
      <c r="A182" s="308"/>
      <c r="B182" s="308"/>
      <c r="C182" s="1" t="s">
        <v>220</v>
      </c>
      <c r="D182" s="308"/>
      <c r="E182" s="308"/>
      <c r="F182" s="308"/>
      <c r="G182" s="308"/>
      <c r="H182" s="308"/>
      <c r="I182" s="308"/>
      <c r="J182" s="308"/>
      <c r="K182" s="308"/>
      <c r="L182" s="237" t="s">
        <v>1163</v>
      </c>
      <c r="M182" s="3" t="s">
        <v>6</v>
      </c>
      <c r="N182" s="308"/>
      <c r="O182" s="308"/>
      <c r="P182" s="308"/>
      <c r="Q182" s="1"/>
      <c r="R182" s="233"/>
      <c r="S182" s="3"/>
      <c r="T182" s="233"/>
      <c r="U182" s="233"/>
      <c r="V182" s="3" t="s">
        <v>252</v>
      </c>
      <c r="W182" s="3"/>
      <c r="X182" s="308"/>
    </row>
    <row r="183" spans="1:24" s="50" customFormat="1" ht="14.25">
      <c r="A183" s="308"/>
      <c r="B183" s="308"/>
      <c r="C183" s="1" t="s">
        <v>220</v>
      </c>
      <c r="D183" s="308"/>
      <c r="E183" s="308"/>
      <c r="F183" s="308"/>
      <c r="G183" s="308"/>
      <c r="H183" s="308"/>
      <c r="I183" s="308"/>
      <c r="J183" s="308"/>
      <c r="K183" s="308"/>
      <c r="L183" s="238" t="s">
        <v>66</v>
      </c>
      <c r="M183" s="3" t="s">
        <v>6</v>
      </c>
      <c r="N183" s="308"/>
      <c r="O183" s="308"/>
      <c r="P183" s="308"/>
      <c r="Q183" s="1"/>
      <c r="R183" s="233"/>
      <c r="S183" s="3"/>
      <c r="T183" s="233"/>
      <c r="U183" s="233"/>
      <c r="V183" s="3" t="s">
        <v>28</v>
      </c>
      <c r="W183" s="1" t="s">
        <v>12</v>
      </c>
      <c r="X183" s="308"/>
    </row>
    <row r="184" spans="1:24" s="50" customFormat="1" ht="14.25">
      <c r="A184" s="308"/>
      <c r="B184" s="308"/>
      <c r="C184" s="1" t="s">
        <v>220</v>
      </c>
      <c r="D184" s="308"/>
      <c r="E184" s="308"/>
      <c r="F184" s="308"/>
      <c r="G184" s="308"/>
      <c r="H184" s="308"/>
      <c r="I184" s="308"/>
      <c r="J184" s="308"/>
      <c r="K184" s="308"/>
      <c r="L184" s="237" t="s">
        <v>1164</v>
      </c>
      <c r="M184" s="3" t="s">
        <v>6</v>
      </c>
      <c r="N184" s="308"/>
      <c r="O184" s="308"/>
      <c r="P184" s="308"/>
      <c r="Q184" s="1"/>
      <c r="R184" s="233"/>
      <c r="S184" s="3"/>
      <c r="T184" s="233"/>
      <c r="U184" s="233"/>
      <c r="V184" s="3" t="s">
        <v>252</v>
      </c>
      <c r="W184" s="3"/>
      <c r="X184" s="308"/>
    </row>
    <row r="185" spans="1:24" s="50" customFormat="1" ht="14.25">
      <c r="A185" s="309"/>
      <c r="B185" s="309"/>
      <c r="C185" s="1" t="s">
        <v>220</v>
      </c>
      <c r="D185" s="309"/>
      <c r="E185" s="309"/>
      <c r="F185" s="309"/>
      <c r="G185" s="309"/>
      <c r="H185" s="309"/>
      <c r="I185" s="309"/>
      <c r="J185" s="309"/>
      <c r="K185" s="309"/>
      <c r="L185" s="237" t="s">
        <v>1085</v>
      </c>
      <c r="M185" s="3" t="s">
        <v>6</v>
      </c>
      <c r="N185" s="309"/>
      <c r="O185" s="309"/>
      <c r="P185" s="309"/>
      <c r="Q185" s="1"/>
      <c r="R185" s="233"/>
      <c r="S185" s="3"/>
      <c r="T185" s="233"/>
      <c r="U185" s="233"/>
      <c r="V185" s="3" t="s">
        <v>223</v>
      </c>
      <c r="W185" s="3"/>
      <c r="X185" s="309"/>
    </row>
    <row r="186" spans="1:24" s="50" customFormat="1" ht="14.25">
      <c r="A186" s="308">
        <f>COUNTA(B$3:B186)</f>
        <v>35</v>
      </c>
      <c r="B186" s="308" t="s">
        <v>219</v>
      </c>
      <c r="C186" s="1" t="s">
        <v>271</v>
      </c>
      <c r="D186" s="308" t="s">
        <v>984</v>
      </c>
      <c r="E186" s="308" t="s">
        <v>1165</v>
      </c>
      <c r="F186" s="308"/>
      <c r="G186" s="308"/>
      <c r="H186" s="308"/>
      <c r="I186" s="308" t="s">
        <v>67</v>
      </c>
      <c r="J186" s="308">
        <v>1</v>
      </c>
      <c r="K186" s="308" t="str">
        <f>L186&amp;"-"&amp;L187&amp;"-"&amp;L188</f>
        <v>115582-长沙县财富大道与蓝田路交汇处CRAN-汇聚-HW7900-SPN-长沙星沙比亚迪黄花厂区立体车库楼顶-HW970-SPN-1-110418-长沙县黄花邮政汇-汇聚-HW7900-SPN</v>
      </c>
      <c r="L186" s="119" t="s">
        <v>579</v>
      </c>
      <c r="M186" s="3" t="s">
        <v>5</v>
      </c>
      <c r="N186" s="308">
        <v>1</v>
      </c>
      <c r="O186" s="308" t="s">
        <v>984</v>
      </c>
      <c r="P186" s="308" t="s">
        <v>1001</v>
      </c>
      <c r="Q186" s="1"/>
      <c r="R186" s="233"/>
      <c r="S186" s="3">
        <v>1</v>
      </c>
      <c r="T186" s="233"/>
      <c r="U186" s="233"/>
      <c r="V186" s="3" t="s">
        <v>223</v>
      </c>
      <c r="W186" s="3"/>
      <c r="X186" s="308" t="s">
        <v>1166</v>
      </c>
    </row>
    <row r="187" spans="1:24" s="50" customFormat="1" ht="14.25">
      <c r="A187" s="308"/>
      <c r="B187" s="308"/>
      <c r="C187" s="1" t="s">
        <v>271</v>
      </c>
      <c r="D187" s="308"/>
      <c r="E187" s="308"/>
      <c r="F187" s="308"/>
      <c r="G187" s="308"/>
      <c r="H187" s="308"/>
      <c r="I187" s="308"/>
      <c r="J187" s="308"/>
      <c r="K187" s="308"/>
      <c r="L187" s="239" t="s">
        <v>67</v>
      </c>
      <c r="M187" s="3" t="s">
        <v>5</v>
      </c>
      <c r="N187" s="308"/>
      <c r="O187" s="308"/>
      <c r="P187" s="308"/>
      <c r="Q187" s="1"/>
      <c r="R187" s="233"/>
      <c r="S187" s="3"/>
      <c r="T187" s="233"/>
      <c r="U187" s="233"/>
      <c r="V187" s="3" t="s">
        <v>28</v>
      </c>
      <c r="W187" s="1" t="s">
        <v>12</v>
      </c>
      <c r="X187" s="308"/>
    </row>
    <row r="188" spans="1:24" s="50" customFormat="1" ht="14.25">
      <c r="A188" s="309"/>
      <c r="B188" s="309"/>
      <c r="C188" s="1" t="s">
        <v>271</v>
      </c>
      <c r="D188" s="309"/>
      <c r="E188" s="309"/>
      <c r="F188" s="309"/>
      <c r="G188" s="309"/>
      <c r="H188" s="309"/>
      <c r="I188" s="309"/>
      <c r="J188" s="309"/>
      <c r="K188" s="309"/>
      <c r="L188" s="119" t="s">
        <v>1167</v>
      </c>
      <c r="M188" s="3" t="s">
        <v>5</v>
      </c>
      <c r="N188" s="309"/>
      <c r="O188" s="309"/>
      <c r="P188" s="309"/>
      <c r="Q188" s="1"/>
      <c r="R188" s="233"/>
      <c r="S188" s="3">
        <v>1</v>
      </c>
      <c r="T188" s="233"/>
      <c r="U188" s="233"/>
      <c r="V188" s="3" t="s">
        <v>223</v>
      </c>
      <c r="W188" s="3"/>
      <c r="X188" s="309"/>
    </row>
    <row r="189" spans="1:24" s="50" customFormat="1" ht="14.25">
      <c r="A189" s="3" t="s">
        <v>187</v>
      </c>
      <c r="B189" s="3"/>
      <c r="C189" s="3"/>
      <c r="D189" s="3"/>
      <c r="E189" s="3"/>
      <c r="F189" s="3"/>
      <c r="G189" s="3"/>
      <c r="H189" s="3">
        <f>SUBTOTAL(9,H3:H188)</f>
        <v>16</v>
      </c>
      <c r="I189" s="3">
        <f t="shared" ref="I189:U189" si="0">SUBTOTAL(9,I3:I188)</f>
        <v>0</v>
      </c>
      <c r="J189" s="3">
        <f t="shared" si="0"/>
        <v>55</v>
      </c>
      <c r="K189" s="3">
        <f t="shared" si="0"/>
        <v>0</v>
      </c>
      <c r="L189" s="3">
        <f t="shared" si="0"/>
        <v>0</v>
      </c>
      <c r="M189" s="3">
        <f t="shared" si="0"/>
        <v>0</v>
      </c>
      <c r="N189" s="3">
        <f t="shared" si="0"/>
        <v>116</v>
      </c>
      <c r="O189" s="3">
        <f t="shared" si="0"/>
        <v>0</v>
      </c>
      <c r="P189" s="3">
        <f t="shared" si="0"/>
        <v>0</v>
      </c>
      <c r="Q189" s="3">
        <f t="shared" si="0"/>
        <v>28</v>
      </c>
      <c r="R189" s="3">
        <f t="shared" si="0"/>
        <v>6</v>
      </c>
      <c r="S189" s="3">
        <f t="shared" si="0"/>
        <v>70</v>
      </c>
      <c r="T189" s="3">
        <f t="shared" si="0"/>
        <v>3</v>
      </c>
      <c r="U189" s="3">
        <f t="shared" si="0"/>
        <v>2</v>
      </c>
      <c r="V189" s="3"/>
      <c r="W189" s="3"/>
      <c r="X189" s="1"/>
    </row>
    <row r="190" spans="1:24" s="50" customFormat="1" ht="14.25">
      <c r="A190" s="47"/>
      <c r="B190" s="47"/>
      <c r="C190" s="47"/>
      <c r="D190" s="47"/>
      <c r="E190" s="47"/>
      <c r="F190" s="47"/>
      <c r="G190" s="47"/>
      <c r="H190" s="47"/>
      <c r="I190" s="240"/>
      <c r="J190" s="47"/>
      <c r="K190" s="240"/>
      <c r="L190" s="47"/>
      <c r="M190" s="47"/>
      <c r="N190" s="47"/>
      <c r="O190" s="47"/>
      <c r="P190" s="47"/>
      <c r="Q190" s="47"/>
      <c r="R190" s="241"/>
      <c r="S190" s="47"/>
      <c r="T190" s="47"/>
      <c r="U190" s="47"/>
      <c r="V190" s="47"/>
      <c r="W190" s="47"/>
      <c r="X190" s="240"/>
    </row>
    <row r="191" spans="1:24" s="50" customFormat="1" ht="14.25">
      <c r="A191" s="47"/>
      <c r="B191" s="47"/>
      <c r="C191" s="47"/>
      <c r="D191" s="47"/>
      <c r="E191" s="47"/>
      <c r="F191" s="47"/>
      <c r="G191" s="47"/>
      <c r="H191" s="47"/>
      <c r="I191" s="240"/>
      <c r="J191" s="47"/>
      <c r="K191" s="240"/>
      <c r="L191" s="47"/>
      <c r="M191" s="47"/>
      <c r="N191" s="47"/>
      <c r="O191" s="47"/>
      <c r="P191" s="47"/>
      <c r="Q191" s="47"/>
      <c r="R191" s="241"/>
      <c r="S191" s="47"/>
      <c r="T191" s="47"/>
      <c r="U191" s="47"/>
      <c r="V191" s="47"/>
      <c r="W191" s="47"/>
      <c r="X191" s="240"/>
    </row>
  </sheetData>
  <autoFilter ref="A2:X188"/>
  <mergeCells count="492">
    <mergeCell ref="A1:B1"/>
    <mergeCell ref="C1:P1"/>
    <mergeCell ref="A3:A9"/>
    <mergeCell ref="A10:A16"/>
    <mergeCell ref="A17:A19"/>
    <mergeCell ref="A20:A22"/>
    <mergeCell ref="A23:A29"/>
    <mergeCell ref="A30:A33"/>
    <mergeCell ref="A34:A36"/>
    <mergeCell ref="G3:G9"/>
    <mergeCell ref="G10:G16"/>
    <mergeCell ref="G17:G19"/>
    <mergeCell ref="G20:G22"/>
    <mergeCell ref="G23:G29"/>
    <mergeCell ref="G30:G33"/>
    <mergeCell ref="G34:G36"/>
    <mergeCell ref="N3:N9"/>
    <mergeCell ref="N10:N16"/>
    <mergeCell ref="N17:N19"/>
    <mergeCell ref="N20:N22"/>
    <mergeCell ref="N23:N29"/>
    <mergeCell ref="N30:N33"/>
    <mergeCell ref="N34:N36"/>
    <mergeCell ref="A37:A39"/>
    <mergeCell ref="A40:A42"/>
    <mergeCell ref="A43:A45"/>
    <mergeCell ref="A46:A48"/>
    <mergeCell ref="A49:A51"/>
    <mergeCell ref="A52:A54"/>
    <mergeCell ref="A55:A57"/>
    <mergeCell ref="A58:A60"/>
    <mergeCell ref="A61:A67"/>
    <mergeCell ref="A68:A74"/>
    <mergeCell ref="A75:A82"/>
    <mergeCell ref="A83:A90"/>
    <mergeCell ref="A91:A98"/>
    <mergeCell ref="A99:A103"/>
    <mergeCell ref="A104:A111"/>
    <mergeCell ref="A112:A118"/>
    <mergeCell ref="A119:A123"/>
    <mergeCell ref="A124:A128"/>
    <mergeCell ref="A129:A133"/>
    <mergeCell ref="A134:A140"/>
    <mergeCell ref="A141:A148"/>
    <mergeCell ref="A149:A153"/>
    <mergeCell ref="A154:A158"/>
    <mergeCell ref="A159:A163"/>
    <mergeCell ref="A164:A170"/>
    <mergeCell ref="A171:A177"/>
    <mergeCell ref="A178:A185"/>
    <mergeCell ref="A186:A188"/>
    <mergeCell ref="B3:B9"/>
    <mergeCell ref="B10:B16"/>
    <mergeCell ref="B17:B19"/>
    <mergeCell ref="B20:B22"/>
    <mergeCell ref="B23:B29"/>
    <mergeCell ref="B30:B33"/>
    <mergeCell ref="B34:B36"/>
    <mergeCell ref="B37:B39"/>
    <mergeCell ref="B40:B42"/>
    <mergeCell ref="B43:B45"/>
    <mergeCell ref="B46:B48"/>
    <mergeCell ref="B49:B51"/>
    <mergeCell ref="B52:B54"/>
    <mergeCell ref="B55:B57"/>
    <mergeCell ref="B58:B60"/>
    <mergeCell ref="B61:B67"/>
    <mergeCell ref="B68:B74"/>
    <mergeCell ref="B75:B82"/>
    <mergeCell ref="B83:B90"/>
    <mergeCell ref="B91:B98"/>
    <mergeCell ref="B99:B103"/>
    <mergeCell ref="B104:B111"/>
    <mergeCell ref="B112:B118"/>
    <mergeCell ref="B119:B123"/>
    <mergeCell ref="B124:B128"/>
    <mergeCell ref="B129:B133"/>
    <mergeCell ref="B134:B140"/>
    <mergeCell ref="B141:B148"/>
    <mergeCell ref="B149:B153"/>
    <mergeCell ref="B154:B158"/>
    <mergeCell ref="B159:B163"/>
    <mergeCell ref="B164:B170"/>
    <mergeCell ref="B171:B177"/>
    <mergeCell ref="B178:B185"/>
    <mergeCell ref="B186:B188"/>
    <mergeCell ref="D3:D9"/>
    <mergeCell ref="D10:D16"/>
    <mergeCell ref="D17:D19"/>
    <mergeCell ref="D20:D22"/>
    <mergeCell ref="D23:D29"/>
    <mergeCell ref="D30:D33"/>
    <mergeCell ref="D34:D36"/>
    <mergeCell ref="D37:D39"/>
    <mergeCell ref="D40:D42"/>
    <mergeCell ref="D43:D45"/>
    <mergeCell ref="D46:D48"/>
    <mergeCell ref="D49:D51"/>
    <mergeCell ref="D52:D54"/>
    <mergeCell ref="D55:D57"/>
    <mergeCell ref="D58:D60"/>
    <mergeCell ref="D61:D67"/>
    <mergeCell ref="D68:D74"/>
    <mergeCell ref="D75:D82"/>
    <mergeCell ref="D83:D90"/>
    <mergeCell ref="D91:D98"/>
    <mergeCell ref="D99:D103"/>
    <mergeCell ref="D104:D111"/>
    <mergeCell ref="D112:D118"/>
    <mergeCell ref="D119:D123"/>
    <mergeCell ref="D124:D128"/>
    <mergeCell ref="D129:D133"/>
    <mergeCell ref="D134:D140"/>
    <mergeCell ref="D141:D148"/>
    <mergeCell ref="D149:D153"/>
    <mergeCell ref="D154:D158"/>
    <mergeCell ref="D159:D163"/>
    <mergeCell ref="D164:D170"/>
    <mergeCell ref="D171:D177"/>
    <mergeCell ref="D178:D185"/>
    <mergeCell ref="D186:D188"/>
    <mergeCell ref="E3:E9"/>
    <mergeCell ref="E10:E16"/>
    <mergeCell ref="E17:E19"/>
    <mergeCell ref="E20:E22"/>
    <mergeCell ref="E23:E29"/>
    <mergeCell ref="E30:E33"/>
    <mergeCell ref="E34:E36"/>
    <mergeCell ref="E37:E39"/>
    <mergeCell ref="E40:E42"/>
    <mergeCell ref="E43:E45"/>
    <mergeCell ref="E46:E48"/>
    <mergeCell ref="E49:E51"/>
    <mergeCell ref="E52:E54"/>
    <mergeCell ref="E55:E57"/>
    <mergeCell ref="E58:E60"/>
    <mergeCell ref="E61:E67"/>
    <mergeCell ref="E68:E74"/>
    <mergeCell ref="E75:E82"/>
    <mergeCell ref="E83:E90"/>
    <mergeCell ref="E91:E98"/>
    <mergeCell ref="E99:E103"/>
    <mergeCell ref="E104:E111"/>
    <mergeCell ref="E112:E118"/>
    <mergeCell ref="E119:E123"/>
    <mergeCell ref="E124:E128"/>
    <mergeCell ref="E129:E133"/>
    <mergeCell ref="E134:E140"/>
    <mergeCell ref="E141:E148"/>
    <mergeCell ref="E149:E153"/>
    <mergeCell ref="E154:E158"/>
    <mergeCell ref="E159:E163"/>
    <mergeCell ref="E164:E170"/>
    <mergeCell ref="E171:E177"/>
    <mergeCell ref="E178:E185"/>
    <mergeCell ref="E186:E188"/>
    <mergeCell ref="F3:F9"/>
    <mergeCell ref="F10:F16"/>
    <mergeCell ref="F17:F19"/>
    <mergeCell ref="F20:F22"/>
    <mergeCell ref="F23:F29"/>
    <mergeCell ref="F30:F33"/>
    <mergeCell ref="F34:F36"/>
    <mergeCell ref="F37:F39"/>
    <mergeCell ref="F40:F42"/>
    <mergeCell ref="F43:F45"/>
    <mergeCell ref="F46:F48"/>
    <mergeCell ref="F49:F51"/>
    <mergeCell ref="F52:F54"/>
    <mergeCell ref="F55:F57"/>
    <mergeCell ref="F58:F60"/>
    <mergeCell ref="F61:F67"/>
    <mergeCell ref="F68:F74"/>
    <mergeCell ref="F75:F82"/>
    <mergeCell ref="F83:F90"/>
    <mergeCell ref="F91:F98"/>
    <mergeCell ref="F99:F103"/>
    <mergeCell ref="F104:F111"/>
    <mergeCell ref="F112:F118"/>
    <mergeCell ref="F119:F123"/>
    <mergeCell ref="F124:F128"/>
    <mergeCell ref="F129:F133"/>
    <mergeCell ref="F134:F140"/>
    <mergeCell ref="F141:F148"/>
    <mergeCell ref="F149:F153"/>
    <mergeCell ref="F154:F158"/>
    <mergeCell ref="F159:F163"/>
    <mergeCell ref="F164:F170"/>
    <mergeCell ref="F171:F177"/>
    <mergeCell ref="F178:F185"/>
    <mergeCell ref="F186:F188"/>
    <mergeCell ref="G37:G39"/>
    <mergeCell ref="G40:G42"/>
    <mergeCell ref="G43:G45"/>
    <mergeCell ref="G46:G48"/>
    <mergeCell ref="G49:G51"/>
    <mergeCell ref="G52:G54"/>
    <mergeCell ref="G55:G57"/>
    <mergeCell ref="G58:G60"/>
    <mergeCell ref="G61:G67"/>
    <mergeCell ref="G68:G74"/>
    <mergeCell ref="G75:G82"/>
    <mergeCell ref="G83:G90"/>
    <mergeCell ref="G91:G98"/>
    <mergeCell ref="G99:G103"/>
    <mergeCell ref="G104:G111"/>
    <mergeCell ref="G112:G118"/>
    <mergeCell ref="G119:G123"/>
    <mergeCell ref="G124:G128"/>
    <mergeCell ref="G129:G133"/>
    <mergeCell ref="G134:G140"/>
    <mergeCell ref="G141:G148"/>
    <mergeCell ref="G149:G153"/>
    <mergeCell ref="G154:G158"/>
    <mergeCell ref="G159:G163"/>
    <mergeCell ref="G164:G170"/>
    <mergeCell ref="G171:G177"/>
    <mergeCell ref="G178:G185"/>
    <mergeCell ref="G186:G188"/>
    <mergeCell ref="H3:H9"/>
    <mergeCell ref="H10:H16"/>
    <mergeCell ref="H17:H19"/>
    <mergeCell ref="H20:H22"/>
    <mergeCell ref="H23:H29"/>
    <mergeCell ref="H30:H33"/>
    <mergeCell ref="H34:H36"/>
    <mergeCell ref="H37:H39"/>
    <mergeCell ref="H40:H42"/>
    <mergeCell ref="H43:H45"/>
    <mergeCell ref="H46:H48"/>
    <mergeCell ref="H49:H51"/>
    <mergeCell ref="H52:H54"/>
    <mergeCell ref="H55:H57"/>
    <mergeCell ref="H58:H60"/>
    <mergeCell ref="H61:H67"/>
    <mergeCell ref="H68:H74"/>
    <mergeCell ref="H75:H82"/>
    <mergeCell ref="H83:H90"/>
    <mergeCell ref="H91:H98"/>
    <mergeCell ref="H99:H103"/>
    <mergeCell ref="H104:H111"/>
    <mergeCell ref="H112:H118"/>
    <mergeCell ref="H119:H123"/>
    <mergeCell ref="H124:H128"/>
    <mergeCell ref="H129:H133"/>
    <mergeCell ref="H134:H140"/>
    <mergeCell ref="H141:H148"/>
    <mergeCell ref="H149:H153"/>
    <mergeCell ref="H154:H158"/>
    <mergeCell ref="H159:H163"/>
    <mergeCell ref="H164:H170"/>
    <mergeCell ref="H171:H177"/>
    <mergeCell ref="H178:H185"/>
    <mergeCell ref="H186:H188"/>
    <mergeCell ref="I3:I9"/>
    <mergeCell ref="I10:I16"/>
    <mergeCell ref="I17:I19"/>
    <mergeCell ref="I20:I22"/>
    <mergeCell ref="I23:I29"/>
    <mergeCell ref="I30:I33"/>
    <mergeCell ref="I34:I36"/>
    <mergeCell ref="I37:I39"/>
    <mergeCell ref="I40:I42"/>
    <mergeCell ref="I43:I45"/>
    <mergeCell ref="I46:I48"/>
    <mergeCell ref="I49:I51"/>
    <mergeCell ref="I52:I54"/>
    <mergeCell ref="I55:I57"/>
    <mergeCell ref="I58:I60"/>
    <mergeCell ref="I61:I67"/>
    <mergeCell ref="I68:I74"/>
    <mergeCell ref="I75:I82"/>
    <mergeCell ref="I83:I90"/>
    <mergeCell ref="I91:I98"/>
    <mergeCell ref="I99:I103"/>
    <mergeCell ref="I104:I111"/>
    <mergeCell ref="I112:I118"/>
    <mergeCell ref="I119:I123"/>
    <mergeCell ref="I124:I128"/>
    <mergeCell ref="I129:I133"/>
    <mergeCell ref="I134:I140"/>
    <mergeCell ref="I141:I148"/>
    <mergeCell ref="I149:I153"/>
    <mergeCell ref="I154:I158"/>
    <mergeCell ref="I159:I163"/>
    <mergeCell ref="I164:I170"/>
    <mergeCell ref="I171:I177"/>
    <mergeCell ref="I178:I185"/>
    <mergeCell ref="I186:I188"/>
    <mergeCell ref="J3:J9"/>
    <mergeCell ref="J10:J16"/>
    <mergeCell ref="J17:J19"/>
    <mergeCell ref="J20:J22"/>
    <mergeCell ref="J23:J29"/>
    <mergeCell ref="J30:J33"/>
    <mergeCell ref="J34:J36"/>
    <mergeCell ref="J37:J39"/>
    <mergeCell ref="J40:J42"/>
    <mergeCell ref="J43:J45"/>
    <mergeCell ref="J46:J48"/>
    <mergeCell ref="J49:J51"/>
    <mergeCell ref="J52:J54"/>
    <mergeCell ref="J55:J57"/>
    <mergeCell ref="J58:J60"/>
    <mergeCell ref="J61:J67"/>
    <mergeCell ref="J68:J74"/>
    <mergeCell ref="J75:J82"/>
    <mergeCell ref="J83:J90"/>
    <mergeCell ref="J91:J98"/>
    <mergeCell ref="J99:J103"/>
    <mergeCell ref="J104:J111"/>
    <mergeCell ref="J112:J118"/>
    <mergeCell ref="J119:J123"/>
    <mergeCell ref="J124:J128"/>
    <mergeCell ref="J129:J133"/>
    <mergeCell ref="J134:J140"/>
    <mergeCell ref="J141:J148"/>
    <mergeCell ref="J149:J153"/>
    <mergeCell ref="J154:J158"/>
    <mergeCell ref="J159:J163"/>
    <mergeCell ref="J164:J170"/>
    <mergeCell ref="J171:J177"/>
    <mergeCell ref="J178:J185"/>
    <mergeCell ref="J186:J188"/>
    <mergeCell ref="K3:K9"/>
    <mergeCell ref="K10:K16"/>
    <mergeCell ref="K17:K19"/>
    <mergeCell ref="K20:K22"/>
    <mergeCell ref="K23:K29"/>
    <mergeCell ref="K30:K33"/>
    <mergeCell ref="K34:K36"/>
    <mergeCell ref="K37:K39"/>
    <mergeCell ref="K40:K42"/>
    <mergeCell ref="K43:K45"/>
    <mergeCell ref="K46:K48"/>
    <mergeCell ref="K49:K51"/>
    <mergeCell ref="K52:K54"/>
    <mergeCell ref="K55:K57"/>
    <mergeCell ref="K58:K60"/>
    <mergeCell ref="K61:K67"/>
    <mergeCell ref="K68:K74"/>
    <mergeCell ref="K75:K82"/>
    <mergeCell ref="K83:K90"/>
    <mergeCell ref="K91:K98"/>
    <mergeCell ref="K99:K103"/>
    <mergeCell ref="K104:K111"/>
    <mergeCell ref="K112:K118"/>
    <mergeCell ref="K119:K123"/>
    <mergeCell ref="K124:K128"/>
    <mergeCell ref="K129:K133"/>
    <mergeCell ref="K134:K140"/>
    <mergeCell ref="K141:K148"/>
    <mergeCell ref="K149:K153"/>
    <mergeCell ref="K154:K158"/>
    <mergeCell ref="K159:K163"/>
    <mergeCell ref="K164:K170"/>
    <mergeCell ref="K171:K177"/>
    <mergeCell ref="K178:K185"/>
    <mergeCell ref="K186:K188"/>
    <mergeCell ref="N37:N39"/>
    <mergeCell ref="N40:N42"/>
    <mergeCell ref="N43:N45"/>
    <mergeCell ref="N46:N48"/>
    <mergeCell ref="N49:N51"/>
    <mergeCell ref="N52:N54"/>
    <mergeCell ref="N55:N57"/>
    <mergeCell ref="N58:N60"/>
    <mergeCell ref="N61:N67"/>
    <mergeCell ref="N68:N74"/>
    <mergeCell ref="N75:N82"/>
    <mergeCell ref="N83:N90"/>
    <mergeCell ref="N91:N98"/>
    <mergeCell ref="N99:N103"/>
    <mergeCell ref="N104:N111"/>
    <mergeCell ref="N112:N118"/>
    <mergeCell ref="N119:N123"/>
    <mergeCell ref="N124:N128"/>
    <mergeCell ref="N129:N133"/>
    <mergeCell ref="N134:N140"/>
    <mergeCell ref="N141:N148"/>
    <mergeCell ref="N149:N153"/>
    <mergeCell ref="N154:N158"/>
    <mergeCell ref="N159:N163"/>
    <mergeCell ref="N164:N170"/>
    <mergeCell ref="N171:N177"/>
    <mergeCell ref="N178:N185"/>
    <mergeCell ref="N186:N188"/>
    <mergeCell ref="O3:O9"/>
    <mergeCell ref="O10:O16"/>
    <mergeCell ref="O17:O19"/>
    <mergeCell ref="O20:O22"/>
    <mergeCell ref="O23:O29"/>
    <mergeCell ref="O30:O33"/>
    <mergeCell ref="O34:O36"/>
    <mergeCell ref="O37:O39"/>
    <mergeCell ref="O40:O42"/>
    <mergeCell ref="O43:O45"/>
    <mergeCell ref="O46:O48"/>
    <mergeCell ref="O49:O51"/>
    <mergeCell ref="O52:O54"/>
    <mergeCell ref="O55:O57"/>
    <mergeCell ref="O58:O60"/>
    <mergeCell ref="O61:O67"/>
    <mergeCell ref="O68:O74"/>
    <mergeCell ref="O75:O82"/>
    <mergeCell ref="O83:O90"/>
    <mergeCell ref="O91:O98"/>
    <mergeCell ref="O99:O103"/>
    <mergeCell ref="O104:O111"/>
    <mergeCell ref="O112:O118"/>
    <mergeCell ref="O119:O123"/>
    <mergeCell ref="O124:O128"/>
    <mergeCell ref="O129:O133"/>
    <mergeCell ref="O134:O140"/>
    <mergeCell ref="O141:O148"/>
    <mergeCell ref="O149:O153"/>
    <mergeCell ref="O154:O158"/>
    <mergeCell ref="O159:O163"/>
    <mergeCell ref="O164:O170"/>
    <mergeCell ref="O171:O177"/>
    <mergeCell ref="O178:O185"/>
    <mergeCell ref="O186:O188"/>
    <mergeCell ref="P3:P9"/>
    <mergeCell ref="P10:P16"/>
    <mergeCell ref="P17:P19"/>
    <mergeCell ref="P20:P22"/>
    <mergeCell ref="P23:P29"/>
    <mergeCell ref="P30:P33"/>
    <mergeCell ref="P34:P36"/>
    <mergeCell ref="P37:P39"/>
    <mergeCell ref="P40:P42"/>
    <mergeCell ref="P43:P45"/>
    <mergeCell ref="P46:P48"/>
    <mergeCell ref="P49:P51"/>
    <mergeCell ref="P52:P54"/>
    <mergeCell ref="P55:P57"/>
    <mergeCell ref="P58:P60"/>
    <mergeCell ref="P61:P67"/>
    <mergeCell ref="P68:P74"/>
    <mergeCell ref="P75:P82"/>
    <mergeCell ref="P83:P90"/>
    <mergeCell ref="P91:P98"/>
    <mergeCell ref="P99:P103"/>
    <mergeCell ref="P104:P111"/>
    <mergeCell ref="P112:P118"/>
    <mergeCell ref="P119:P123"/>
    <mergeCell ref="P124:P128"/>
    <mergeCell ref="P129:P133"/>
    <mergeCell ref="P134:P140"/>
    <mergeCell ref="P141:P148"/>
    <mergeCell ref="P149:P153"/>
    <mergeCell ref="P154:P158"/>
    <mergeCell ref="P159:P163"/>
    <mergeCell ref="P164:P170"/>
    <mergeCell ref="P171:P177"/>
    <mergeCell ref="P178:P185"/>
    <mergeCell ref="P186:P188"/>
    <mergeCell ref="X3:X9"/>
    <mergeCell ref="X10:X16"/>
    <mergeCell ref="X17:X19"/>
    <mergeCell ref="X20:X22"/>
    <mergeCell ref="X23:X29"/>
    <mergeCell ref="X30:X33"/>
    <mergeCell ref="X34:X36"/>
    <mergeCell ref="X37:X39"/>
    <mergeCell ref="X40:X42"/>
    <mergeCell ref="X43:X45"/>
    <mergeCell ref="X46:X48"/>
    <mergeCell ref="X49:X51"/>
    <mergeCell ref="X52:X54"/>
    <mergeCell ref="X55:X57"/>
    <mergeCell ref="X58:X60"/>
    <mergeCell ref="X61:X67"/>
    <mergeCell ref="X68:X74"/>
    <mergeCell ref="X75:X82"/>
    <mergeCell ref="X83:X90"/>
    <mergeCell ref="X149:X153"/>
    <mergeCell ref="X154:X158"/>
    <mergeCell ref="X159:X163"/>
    <mergeCell ref="X164:X170"/>
    <mergeCell ref="X171:X177"/>
    <mergeCell ref="X178:X185"/>
    <mergeCell ref="X186:X188"/>
    <mergeCell ref="X91:X98"/>
    <mergeCell ref="X99:X103"/>
    <mergeCell ref="X104:X111"/>
    <mergeCell ref="X112:X118"/>
    <mergeCell ref="X119:X123"/>
    <mergeCell ref="X124:X128"/>
    <mergeCell ref="X129:X133"/>
    <mergeCell ref="X134:X140"/>
    <mergeCell ref="X141:X148"/>
  </mergeCells>
  <phoneticPr fontId="63" type="noConversion"/>
  <conditionalFormatting sqref="L18:L19">
    <cfRule type="duplicateValues" dxfId="143" priority="4"/>
    <cfRule type="duplicateValues" dxfId="142" priority="5"/>
    <cfRule type="duplicateValues" dxfId="141" priority="6"/>
  </conditionalFormatting>
  <conditionalFormatting sqref="L134:L140">
    <cfRule type="duplicateValues" dxfId="140" priority="1"/>
    <cfRule type="duplicateValues" dxfId="139" priority="2"/>
    <cfRule type="duplicateValues" dxfId="138" priority="3"/>
  </conditionalFormatting>
  <pageMargins left="0.75" right="0.75" top="1" bottom="1" header="0.5" footer="0.5"/>
  <pageSetup paperSize="9" scale="17" orientation="portrait" r:id="rId1"/>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D13"/>
  <sheetViews>
    <sheetView topLeftCell="J132" zoomScale="55" zoomScaleNormal="55" workbookViewId="0">
      <selection activeCell="X197" sqref="X197"/>
    </sheetView>
  </sheetViews>
  <sheetFormatPr defaultColWidth="8.625" defaultRowHeight="14.25"/>
  <cols>
    <col min="2" max="2" width="61.625" customWidth="1"/>
  </cols>
  <sheetData>
    <row r="1" spans="2:4">
      <c r="C1" t="s">
        <v>7</v>
      </c>
      <c r="D1" t="s">
        <v>1168</v>
      </c>
    </row>
    <row r="2" spans="2:4">
      <c r="B2" s="215" t="s">
        <v>1169</v>
      </c>
      <c r="C2">
        <v>3</v>
      </c>
    </row>
    <row r="3" spans="2:4">
      <c r="B3" s="215" t="s">
        <v>1170</v>
      </c>
      <c r="C3">
        <v>1</v>
      </c>
    </row>
    <row r="4" spans="2:4">
      <c r="B4" s="215" t="s">
        <v>1171</v>
      </c>
      <c r="C4">
        <v>5</v>
      </c>
    </row>
    <row r="6" spans="2:4">
      <c r="B6" s="215" t="s">
        <v>357</v>
      </c>
      <c r="C6" s="216"/>
    </row>
    <row r="7" spans="2:4">
      <c r="B7" s="215" t="s">
        <v>1172</v>
      </c>
      <c r="C7" s="216">
        <v>9</v>
      </c>
      <c r="D7">
        <v>2</v>
      </c>
    </row>
    <row r="8" spans="2:4">
      <c r="B8" s="215" t="s">
        <v>1173</v>
      </c>
      <c r="C8" s="216">
        <v>6</v>
      </c>
      <c r="D8">
        <v>2</v>
      </c>
    </row>
    <row r="9" spans="2:4">
      <c r="B9" s="215" t="s">
        <v>1174</v>
      </c>
      <c r="C9" s="216">
        <v>9</v>
      </c>
    </row>
    <row r="10" spans="2:4">
      <c r="B10" s="215" t="s">
        <v>1175</v>
      </c>
      <c r="C10" s="216">
        <v>3</v>
      </c>
    </row>
    <row r="11" spans="2:4">
      <c r="B11" s="215" t="s">
        <v>1176</v>
      </c>
      <c r="C11" s="216">
        <v>2</v>
      </c>
      <c r="D11">
        <v>2</v>
      </c>
    </row>
    <row r="12" spans="2:4">
      <c r="B12" s="215" t="s">
        <v>1177</v>
      </c>
      <c r="C12" s="216">
        <v>4</v>
      </c>
    </row>
    <row r="13" spans="2:4">
      <c r="B13" s="215" t="s">
        <v>1178</v>
      </c>
      <c r="C13" s="216"/>
    </row>
  </sheetData>
  <phoneticPr fontId="63" type="noConversion"/>
  <conditionalFormatting sqref="B2">
    <cfRule type="duplicateValues" dxfId="137" priority="1"/>
    <cfRule type="duplicateValues" dxfId="136" priority="2"/>
    <cfRule type="duplicateValues" dxfId="135" priority="3"/>
  </conditionalFormatting>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15"/>
  <sheetViews>
    <sheetView zoomScale="130" zoomScaleNormal="130" workbookViewId="0">
      <pane ySplit="5" topLeftCell="A6" activePane="bottomLeft" state="frozen"/>
      <selection pane="bottomLeft" activeCell="B33" sqref="B33"/>
    </sheetView>
  </sheetViews>
  <sheetFormatPr defaultColWidth="9" defaultRowHeight="14.25"/>
  <cols>
    <col min="1" max="1" width="9" style="129"/>
    <col min="2" max="2" width="82.625" style="129" customWidth="1"/>
    <col min="3" max="3" width="14.75" style="49" customWidth="1"/>
    <col min="4" max="4" width="16" style="49" customWidth="1"/>
    <col min="5" max="5" width="14.5" style="49" customWidth="1"/>
    <col min="6" max="7" width="16.125" style="49"/>
    <col min="8" max="8" width="14.75" style="49" customWidth="1"/>
    <col min="9" max="9" width="15.625" style="49" customWidth="1"/>
    <col min="10" max="10" width="14.875" style="49" customWidth="1"/>
    <col min="11" max="11" width="14.125" style="49" customWidth="1"/>
    <col min="12" max="12" width="15.5" style="49" customWidth="1"/>
    <col min="13" max="13" width="14.375" style="49" customWidth="1"/>
    <col min="14" max="14" width="15" style="129"/>
    <col min="15" max="16384" width="9" style="129"/>
  </cols>
  <sheetData>
    <row r="1" spans="1:13" ht="30" customHeight="1">
      <c r="A1" s="332" t="s">
        <v>1179</v>
      </c>
      <c r="B1" s="333"/>
      <c r="C1" s="333"/>
      <c r="D1" s="333"/>
      <c r="E1" s="333"/>
      <c r="F1" s="333"/>
      <c r="G1" s="333"/>
      <c r="H1" s="333"/>
      <c r="I1" s="333"/>
      <c r="J1" s="333"/>
      <c r="K1" s="214"/>
      <c r="L1" s="214"/>
    </row>
    <row r="2" spans="1:13">
      <c r="A2" s="334" t="s">
        <v>1180</v>
      </c>
      <c r="B2" s="334"/>
      <c r="C2" s="314"/>
      <c r="D2" s="314"/>
      <c r="E2" s="314"/>
      <c r="F2" s="314"/>
      <c r="G2" s="314"/>
      <c r="H2" s="314"/>
      <c r="I2" s="314"/>
      <c r="J2" s="314"/>
      <c r="K2" s="211"/>
      <c r="L2" s="211"/>
    </row>
    <row r="3" spans="1:13">
      <c r="A3" s="334" t="s">
        <v>1181</v>
      </c>
      <c r="B3" s="334"/>
      <c r="C3" s="314" t="s">
        <v>1182</v>
      </c>
      <c r="D3" s="314"/>
      <c r="E3" s="314"/>
      <c r="F3" s="314"/>
      <c r="G3" s="314"/>
      <c r="H3" s="314" t="s">
        <v>1183</v>
      </c>
      <c r="I3" s="314"/>
      <c r="J3" s="314"/>
      <c r="K3" s="211"/>
      <c r="L3" s="211"/>
    </row>
    <row r="4" spans="1:13">
      <c r="A4" s="311" t="s">
        <v>0</v>
      </c>
      <c r="B4" s="212" t="s">
        <v>1184</v>
      </c>
      <c r="C4" s="331" t="s">
        <v>1185</v>
      </c>
      <c r="D4" s="331"/>
      <c r="E4" s="4" t="s">
        <v>1186</v>
      </c>
      <c r="F4" s="4" t="s">
        <v>1187</v>
      </c>
      <c r="G4" s="330" t="s">
        <v>1188</v>
      </c>
      <c r="H4" s="330" t="s">
        <v>1189</v>
      </c>
      <c r="I4" s="330" t="s">
        <v>1190</v>
      </c>
      <c r="J4" s="330" t="s">
        <v>1191</v>
      </c>
      <c r="K4" s="329" t="s">
        <v>1192</v>
      </c>
      <c r="L4" s="329" t="s">
        <v>1193</v>
      </c>
      <c r="M4" s="330" t="s">
        <v>73</v>
      </c>
    </row>
    <row r="5" spans="1:13" ht="42.75">
      <c r="A5" s="311"/>
      <c r="B5" s="212" t="s">
        <v>1194</v>
      </c>
      <c r="C5" s="1" t="s">
        <v>1195</v>
      </c>
      <c r="D5" s="1" t="s">
        <v>1196</v>
      </c>
      <c r="E5" s="213" t="s">
        <v>1197</v>
      </c>
      <c r="F5" s="212" t="s">
        <v>1198</v>
      </c>
      <c r="G5" s="330"/>
      <c r="H5" s="330"/>
      <c r="I5" s="330"/>
      <c r="J5" s="330"/>
      <c r="K5" s="329"/>
      <c r="L5" s="329"/>
      <c r="M5" s="330"/>
    </row>
    <row r="6" spans="1:13">
      <c r="A6" s="3">
        <f>附表一!A6</f>
        <v>1</v>
      </c>
      <c r="B6" s="1" t="s">
        <v>221</v>
      </c>
      <c r="C6" s="68">
        <f>分表四设备!L6</f>
        <v>0</v>
      </c>
      <c r="D6" s="68"/>
      <c r="E6" s="68">
        <f>分表二!D7</f>
        <v>13959.44</v>
      </c>
      <c r="F6" s="68">
        <f>分表五!H6</f>
        <v>30522.366000000002</v>
      </c>
      <c r="G6" s="68">
        <f>ROUND(SUM(F6+E6+C6)*3%,2)</f>
        <v>1334.45</v>
      </c>
      <c r="H6" s="68">
        <f>SUM(C6:G6)</f>
        <v>45816.256000000001</v>
      </c>
      <c r="I6" s="68">
        <f>ROUND(分表二!AM7+分表四设备!M6+分表五!I6+G6*13%,2)</f>
        <v>3472.4</v>
      </c>
      <c r="J6" s="68">
        <f>SUM(H6:I6)</f>
        <v>49288.656000000003</v>
      </c>
      <c r="K6" s="68">
        <f>H6-L6</f>
        <v>8364.4959999999992</v>
      </c>
      <c r="L6" s="3">
        <f>ROUND(C6+F6+分表二!J7+施工费采购表格!K3,2)</f>
        <v>37451.760000000002</v>
      </c>
      <c r="M6" s="3" t="str">
        <f>附表一!EH6</f>
        <v>中移建设</v>
      </c>
    </row>
    <row r="7" spans="1:13" s="130" customFormat="1">
      <c r="A7" s="44">
        <f>附表一!A7</f>
        <v>2</v>
      </c>
      <c r="B7" s="42" t="s">
        <v>229</v>
      </c>
      <c r="C7" s="65">
        <f>分表四设备!L7</f>
        <v>83.2</v>
      </c>
      <c r="D7" s="65"/>
      <c r="E7" s="65">
        <f>分表二!D8</f>
        <v>12682.32</v>
      </c>
      <c r="F7" s="65">
        <f>分表五!H7</f>
        <v>550.46</v>
      </c>
      <c r="G7" s="65">
        <f t="shared" ref="G7:G15" si="0">ROUND(SUM(F7+E7+C7)*3%,2)</f>
        <v>399.48</v>
      </c>
      <c r="H7" s="65">
        <f t="shared" ref="H7:H15" si="1">SUM(C7:G7)</f>
        <v>13715.46</v>
      </c>
      <c r="I7" s="65">
        <f>ROUND(分表二!AM8+分表四设备!M7+分表五!I7+G7*13%,2)</f>
        <v>1397.52</v>
      </c>
      <c r="J7" s="65">
        <f t="shared" ref="J7:J15" si="2">SUM(H7:I7)</f>
        <v>15112.98</v>
      </c>
      <c r="K7" s="65">
        <f t="shared" ref="K7:K15" si="3">H7-L7</f>
        <v>7656.4099999999989</v>
      </c>
      <c r="L7" s="44">
        <f>ROUND(C7+F7+分表二!J8+施工费采购表格!K4,2)</f>
        <v>6059.05</v>
      </c>
      <c r="M7" s="44" t="str">
        <f>附表一!EH7</f>
        <v>中移建设</v>
      </c>
    </row>
    <row r="8" spans="1:13">
      <c r="A8" s="3">
        <f>附表一!A8</f>
        <v>3</v>
      </c>
      <c r="B8" s="1" t="s">
        <v>233</v>
      </c>
      <c r="C8" s="68">
        <f>分表四设备!L8</f>
        <v>83.2</v>
      </c>
      <c r="D8" s="68"/>
      <c r="E8" s="68">
        <f>分表二!D9</f>
        <v>14677.18</v>
      </c>
      <c r="F8" s="68">
        <f>分表五!H8</f>
        <v>636.73</v>
      </c>
      <c r="G8" s="68">
        <f t="shared" si="0"/>
        <v>461.91</v>
      </c>
      <c r="H8" s="68">
        <f t="shared" si="1"/>
        <v>15859.02</v>
      </c>
      <c r="I8" s="68">
        <f>ROUND(分表二!AM9+分表四设备!M8+分表五!I8+G8*13%,2)</f>
        <v>1642.26</v>
      </c>
      <c r="J8" s="68">
        <f t="shared" si="2"/>
        <v>17501.28</v>
      </c>
      <c r="K8" s="68">
        <f t="shared" si="3"/>
        <v>7981.35</v>
      </c>
      <c r="L8" s="3">
        <f>ROUND(C8+F8+分表二!J9+施工费采购表格!K5,2)</f>
        <v>7877.67</v>
      </c>
      <c r="M8" s="3" t="str">
        <f>附表一!EH8</f>
        <v>中移建设</v>
      </c>
    </row>
    <row r="9" spans="1:13">
      <c r="A9" s="3">
        <f>附表一!A9</f>
        <v>4</v>
      </c>
      <c r="B9" s="1" t="s">
        <v>234</v>
      </c>
      <c r="C9" s="68">
        <f>分表四设备!L9</f>
        <v>83.2</v>
      </c>
      <c r="D9" s="68"/>
      <c r="E9" s="68">
        <f>分表二!D10</f>
        <v>6697.74</v>
      </c>
      <c r="F9" s="68">
        <f>分表五!H9</f>
        <v>291.62</v>
      </c>
      <c r="G9" s="68">
        <f t="shared" si="0"/>
        <v>212.18</v>
      </c>
      <c r="H9" s="68">
        <f t="shared" si="1"/>
        <v>7284.74</v>
      </c>
      <c r="I9" s="68">
        <f>ROUND(分表二!AM10+分表四设备!M9+分表五!I9+G9*13%,2)</f>
        <v>663.3</v>
      </c>
      <c r="J9" s="68">
        <f t="shared" si="2"/>
        <v>7948.04</v>
      </c>
      <c r="K9" s="68">
        <f t="shared" si="3"/>
        <v>6681.5599999999995</v>
      </c>
      <c r="L9" s="3">
        <f>ROUND(C9+F9+分表二!J10+施工费采购表格!K6,2)</f>
        <v>603.17999999999995</v>
      </c>
      <c r="M9" s="3" t="str">
        <f>附表一!EH9</f>
        <v>中移建设</v>
      </c>
    </row>
    <row r="10" spans="1:13">
      <c r="A10" s="3">
        <f>附表一!A10</f>
        <v>5</v>
      </c>
      <c r="B10" s="3" t="s">
        <v>235</v>
      </c>
      <c r="C10" s="68">
        <f>分表四设备!L10</f>
        <v>83.2</v>
      </c>
      <c r="D10" s="68"/>
      <c r="E10" s="68">
        <f>分表二!D11</f>
        <v>8692.6</v>
      </c>
      <c r="F10" s="68">
        <f>分表五!H10</f>
        <v>377.89</v>
      </c>
      <c r="G10" s="68">
        <f t="shared" si="0"/>
        <v>274.61</v>
      </c>
      <c r="H10" s="68">
        <f t="shared" si="1"/>
        <v>9428.3000000000011</v>
      </c>
      <c r="I10" s="68">
        <f>ROUND(分表二!AM11+分表四设备!M10+分表五!I10+G10*13%,2)</f>
        <v>908.04</v>
      </c>
      <c r="J10" s="68">
        <f t="shared" si="2"/>
        <v>10336.34</v>
      </c>
      <c r="K10" s="68">
        <f t="shared" si="3"/>
        <v>7006.52</v>
      </c>
      <c r="L10" s="3">
        <f>ROUND(C10+F10+分表二!J11+施工费采购表格!K7,2)</f>
        <v>2421.7800000000002</v>
      </c>
      <c r="M10" s="3" t="str">
        <f>附表一!EH10</f>
        <v>中移建设</v>
      </c>
    </row>
    <row r="11" spans="1:13">
      <c r="A11" s="3">
        <f>附表一!A11</f>
        <v>6</v>
      </c>
      <c r="B11" s="1" t="s">
        <v>241</v>
      </c>
      <c r="C11" s="68">
        <f>分表四设备!L11</f>
        <v>83.2</v>
      </c>
      <c r="D11" s="68"/>
      <c r="E11" s="68">
        <f>分表二!D12</f>
        <v>14677.18</v>
      </c>
      <c r="F11" s="68">
        <f>分表五!H11</f>
        <v>636.73</v>
      </c>
      <c r="G11" s="68">
        <f t="shared" si="0"/>
        <v>461.91</v>
      </c>
      <c r="H11" s="68">
        <f t="shared" si="1"/>
        <v>15859.02</v>
      </c>
      <c r="I11" s="68">
        <f>ROUND(分表二!AM12+分表四设备!M11+分表五!I11+G11*13%,2)</f>
        <v>1642.26</v>
      </c>
      <c r="J11" s="68">
        <f t="shared" si="2"/>
        <v>17501.28</v>
      </c>
      <c r="K11" s="68">
        <f t="shared" si="3"/>
        <v>7981.35</v>
      </c>
      <c r="L11" s="3">
        <f>ROUND(C11+F11+分表二!J12+施工费采购表格!K8,2)</f>
        <v>7877.67</v>
      </c>
      <c r="M11" s="3" t="str">
        <f>附表一!EH11</f>
        <v>中移建设</v>
      </c>
    </row>
    <row r="12" spans="1:13">
      <c r="A12" s="3">
        <f>附表一!A12</f>
        <v>7</v>
      </c>
      <c r="B12" s="3" t="s">
        <v>244</v>
      </c>
      <c r="C12" s="68">
        <f>分表四设备!L12</f>
        <v>83.2</v>
      </c>
      <c r="D12" s="68"/>
      <c r="E12" s="68">
        <f>分表二!D13</f>
        <v>10687.46</v>
      </c>
      <c r="F12" s="68">
        <f>分表五!H12</f>
        <v>464.18</v>
      </c>
      <c r="G12" s="68">
        <f t="shared" si="0"/>
        <v>337.05</v>
      </c>
      <c r="H12" s="68">
        <f t="shared" si="1"/>
        <v>11571.89</v>
      </c>
      <c r="I12" s="68">
        <f>ROUND(分表二!AM13+分表四设备!M12+分表五!I12+G12*13%,2)</f>
        <v>1152.78</v>
      </c>
      <c r="J12" s="68">
        <f t="shared" si="2"/>
        <v>12724.67</v>
      </c>
      <c r="K12" s="68">
        <f t="shared" si="3"/>
        <v>7331.4599999999991</v>
      </c>
      <c r="L12" s="3">
        <f>ROUND(C12+F12+分表二!J13+施工费采购表格!K9,2)</f>
        <v>4240.43</v>
      </c>
      <c r="M12" s="3" t="str">
        <f>附表一!EH12</f>
        <v>中移建设</v>
      </c>
    </row>
    <row r="13" spans="1:13">
      <c r="A13" s="3">
        <f>附表一!A13</f>
        <v>8</v>
      </c>
      <c r="B13" s="1" t="s">
        <v>246</v>
      </c>
      <c r="C13" s="68">
        <f>分表四设备!L13</f>
        <v>24016.0128</v>
      </c>
      <c r="D13" s="68"/>
      <c r="E13" s="68">
        <f>分表二!D14</f>
        <v>7974.86</v>
      </c>
      <c r="F13" s="68">
        <f>分表五!H13</f>
        <v>737.31</v>
      </c>
      <c r="G13" s="68">
        <f t="shared" si="0"/>
        <v>981.85</v>
      </c>
      <c r="H13" s="68">
        <f t="shared" si="1"/>
        <v>33710.032800000001</v>
      </c>
      <c r="I13" s="68">
        <f>ROUND(分表二!AM14+分表四设备!M13+分表五!I13+G13*13%,2)</f>
        <v>4002.54</v>
      </c>
      <c r="J13" s="68">
        <f t="shared" si="2"/>
        <v>37712.572800000002</v>
      </c>
      <c r="K13" s="68">
        <f t="shared" si="3"/>
        <v>7224.3628000000026</v>
      </c>
      <c r="L13" s="3">
        <f>ROUND(C13+F13+分表二!J14+施工费采购表格!K10,2)</f>
        <v>26485.67</v>
      </c>
      <c r="M13" s="3" t="str">
        <f>附表一!EH13</f>
        <v>中移建设</v>
      </c>
    </row>
    <row r="14" spans="1:13">
      <c r="A14" s="3">
        <f>附表一!A14</f>
        <v>9</v>
      </c>
      <c r="B14" s="1" t="s">
        <v>250</v>
      </c>
      <c r="C14" s="68">
        <f>分表四设备!L14</f>
        <v>3885.44</v>
      </c>
      <c r="D14" s="68"/>
      <c r="E14" s="68">
        <f>分表二!D15</f>
        <v>9398.68</v>
      </c>
      <c r="F14" s="68">
        <f>分表五!H14</f>
        <v>496.83000000000004</v>
      </c>
      <c r="G14" s="68">
        <f t="shared" si="0"/>
        <v>413.43</v>
      </c>
      <c r="H14" s="68">
        <f t="shared" si="1"/>
        <v>14194.380000000001</v>
      </c>
      <c r="I14" s="68">
        <f>ROUND(分表二!AM15+分表四设备!M14+分表五!I14+G14*13%,2)</f>
        <v>1481.61</v>
      </c>
      <c r="J14" s="68">
        <f t="shared" si="2"/>
        <v>15675.990000000002</v>
      </c>
      <c r="K14" s="68">
        <f t="shared" si="3"/>
        <v>7636.7000000000007</v>
      </c>
      <c r="L14" s="3">
        <f>ROUND(C14+F14+分表二!J15+施工费采购表格!K11,2)</f>
        <v>6557.68</v>
      </c>
      <c r="M14" s="3" t="str">
        <f>附表一!EH14</f>
        <v>中移建设</v>
      </c>
    </row>
    <row r="15" spans="1:13">
      <c r="A15" s="3">
        <f>附表一!A15</f>
        <v>10</v>
      </c>
      <c r="B15" s="1" t="s">
        <v>255</v>
      </c>
      <c r="C15" s="68">
        <f>分表四设备!L15</f>
        <v>24099.212800000001</v>
      </c>
      <c r="D15" s="68"/>
      <c r="E15" s="68">
        <f>分表二!D16</f>
        <v>6432.6</v>
      </c>
      <c r="F15" s="68">
        <f>分表五!H15</f>
        <v>671.96</v>
      </c>
      <c r="G15" s="68">
        <f t="shared" si="0"/>
        <v>936.11</v>
      </c>
      <c r="H15" s="68">
        <f t="shared" si="1"/>
        <v>32139.882799999999</v>
      </c>
      <c r="I15" s="68">
        <f>ROUND(分表二!AM16+分表四设备!M15+分表五!I15+G15*13%,2)</f>
        <v>3864.35</v>
      </c>
      <c r="J15" s="68">
        <f t="shared" si="2"/>
        <v>36004.232799999998</v>
      </c>
      <c r="K15" s="68">
        <f t="shared" si="3"/>
        <v>5408.0128000000004</v>
      </c>
      <c r="L15" s="3">
        <f>ROUND(C15+F15+分表二!J16+施工费采购表格!K12,2)</f>
        <v>26731.87</v>
      </c>
      <c r="M15" s="3" t="str">
        <f>附表一!EH15</f>
        <v>南京嘉环</v>
      </c>
    </row>
  </sheetData>
  <autoFilter ref="A5:M15"/>
  <mergeCells count="14">
    <mergeCell ref="A1:J1"/>
    <mergeCell ref="A2:J2"/>
    <mergeCell ref="A3:B3"/>
    <mergeCell ref="C3:G3"/>
    <mergeCell ref="H3:J3"/>
    <mergeCell ref="K4:K5"/>
    <mergeCell ref="L4:L5"/>
    <mergeCell ref="M4:M5"/>
    <mergeCell ref="C4:D4"/>
    <mergeCell ref="A4:A5"/>
    <mergeCell ref="G4:G5"/>
    <mergeCell ref="H4:H5"/>
    <mergeCell ref="I4:I5"/>
    <mergeCell ref="J4:J5"/>
  </mergeCells>
  <phoneticPr fontId="63" type="noConversion"/>
  <conditionalFormatting sqref="B1:B5 B16:B1048576">
    <cfRule type="duplicateValues" dxfId="134" priority="1361"/>
  </conditionalFormatting>
  <conditionalFormatting sqref="B6:B10">
    <cfRule type="duplicateValues" dxfId="133" priority="1364"/>
  </conditionalFormatting>
  <conditionalFormatting sqref="B6:B15">
    <cfRule type="duplicateValues" dxfId="132" priority="1365"/>
    <cfRule type="duplicateValues" dxfId="131" priority="1366"/>
    <cfRule type="duplicateValues" dxfId="130" priority="1367"/>
  </conditionalFormatting>
  <conditionalFormatting sqref="B6:B15">
    <cfRule type="duplicateValues" dxfId="129" priority="1368"/>
    <cfRule type="duplicateValues" dxfId="128" priority="1369"/>
  </conditionalFormatting>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O16"/>
  <sheetViews>
    <sheetView zoomScale="85" zoomScaleNormal="85" workbookViewId="0">
      <pane ySplit="6" topLeftCell="A7" activePane="bottomLeft" state="frozen"/>
      <selection pane="bottomLeft" activeCell="B7" sqref="B7"/>
    </sheetView>
  </sheetViews>
  <sheetFormatPr defaultColWidth="9" defaultRowHeight="14.25"/>
  <cols>
    <col min="1" max="1" width="8.75" style="131" customWidth="1"/>
    <col min="2" max="2" width="112.875" style="131" customWidth="1"/>
    <col min="3" max="3" width="15.625" style="131" customWidth="1"/>
    <col min="4" max="6" width="16.75" style="131" customWidth="1"/>
    <col min="7" max="7" width="13.375" style="131" customWidth="1"/>
    <col min="8" max="8" width="14.75" style="131" customWidth="1"/>
    <col min="9" max="9" width="10.5" style="131" customWidth="1"/>
    <col min="10" max="12" width="14.75" style="131" customWidth="1"/>
    <col min="13" max="13" width="9.125" style="131"/>
    <col min="14" max="14" width="11.625" style="131" customWidth="1"/>
    <col min="15" max="15" width="14.75" style="131" customWidth="1"/>
    <col min="16" max="17" width="12.25" style="131" customWidth="1"/>
    <col min="18" max="18" width="11.875" style="131" customWidth="1"/>
    <col min="19" max="19" width="10.5" style="131" customWidth="1"/>
    <col min="20" max="20" width="13.125" style="121" customWidth="1"/>
    <col min="21" max="22" width="10.5" style="131" customWidth="1"/>
    <col min="23" max="23" width="31.5" style="197" customWidth="1"/>
    <col min="24" max="24" width="9.875" style="131" customWidth="1"/>
    <col min="25" max="25" width="9.125" style="131"/>
    <col min="26" max="26" width="12" style="131" customWidth="1"/>
    <col min="27" max="27" width="17.375" style="131" customWidth="1"/>
    <col min="28" max="28" width="9.125" style="131"/>
    <col min="29" max="29" width="14.625" style="131"/>
    <col min="30" max="30" width="9.125" style="131"/>
    <col min="31" max="38" width="16.375" style="131" customWidth="1"/>
    <col min="39" max="39" width="27.375" style="131" customWidth="1"/>
    <col min="40" max="40" width="14.75" style="131" customWidth="1"/>
    <col min="41" max="16384" width="9" style="131"/>
  </cols>
  <sheetData>
    <row r="1" spans="1:41" ht="22.5">
      <c r="A1" s="341" t="s">
        <v>1199</v>
      </c>
      <c r="B1" s="341"/>
      <c r="C1" s="341"/>
      <c r="D1" s="341"/>
      <c r="E1" s="341"/>
      <c r="F1" s="341"/>
      <c r="G1" s="341"/>
      <c r="H1" s="341"/>
      <c r="I1" s="341"/>
      <c r="J1" s="341"/>
      <c r="K1" s="341"/>
      <c r="L1" s="341"/>
    </row>
    <row r="2" spans="1:41" s="129" customFormat="1" ht="13.9" customHeight="1">
      <c r="A2" s="198" t="str">
        <f>总表一!A2</f>
        <v>建设项目名称：湖南移动2024年5G无线网6.2期传输接入配套工程（第二批）</v>
      </c>
      <c r="B2" s="199"/>
      <c r="C2" s="199"/>
      <c r="D2" s="199"/>
      <c r="E2" s="199"/>
      <c r="F2" s="199"/>
      <c r="G2" s="199"/>
      <c r="H2" s="199"/>
      <c r="T2" s="49"/>
      <c r="W2" s="204"/>
    </row>
    <row r="3" spans="1:41" s="129" customFormat="1">
      <c r="A3" s="200" t="s">
        <v>1200</v>
      </c>
      <c r="B3" s="200"/>
      <c r="C3" s="200"/>
      <c r="D3" s="200"/>
      <c r="E3" s="200"/>
      <c r="F3" s="200"/>
      <c r="G3" s="200"/>
      <c r="H3" s="200"/>
      <c r="T3" s="49"/>
      <c r="W3" s="204"/>
    </row>
    <row r="4" spans="1:41" s="129" customFormat="1" ht="57">
      <c r="A4" s="342" t="s">
        <v>1201</v>
      </c>
      <c r="B4" s="342"/>
      <c r="C4" s="202" t="s">
        <v>1202</v>
      </c>
      <c r="D4" s="202" t="s">
        <v>1203</v>
      </c>
      <c r="E4" s="202" t="s">
        <v>1204</v>
      </c>
      <c r="F4" s="202" t="s">
        <v>1205</v>
      </c>
      <c r="G4" s="202" t="s">
        <v>1206</v>
      </c>
      <c r="H4" s="202" t="s">
        <v>1207</v>
      </c>
      <c r="I4" s="202" t="s">
        <v>1208</v>
      </c>
      <c r="J4" s="202" t="s">
        <v>1209</v>
      </c>
      <c r="K4" s="202" t="s">
        <v>1210</v>
      </c>
      <c r="L4" s="202" t="s">
        <v>1211</v>
      </c>
      <c r="M4" s="202" t="s">
        <v>1212</v>
      </c>
      <c r="N4" s="202" t="s">
        <v>1213</v>
      </c>
      <c r="O4" s="202" t="s">
        <v>1214</v>
      </c>
      <c r="P4" s="202" t="s">
        <v>1215</v>
      </c>
      <c r="Q4" s="202" t="s">
        <v>1216</v>
      </c>
      <c r="R4" s="202" t="s">
        <v>1217</v>
      </c>
      <c r="S4" s="202" t="s">
        <v>1218</v>
      </c>
      <c r="T4" s="202" t="s">
        <v>1219</v>
      </c>
      <c r="U4" s="202" t="s">
        <v>1220</v>
      </c>
      <c r="V4" s="202" t="s">
        <v>1221</v>
      </c>
      <c r="W4" s="202" t="s">
        <v>1222</v>
      </c>
      <c r="X4" s="202" t="s">
        <v>1223</v>
      </c>
      <c r="Y4" s="202" t="s">
        <v>1224</v>
      </c>
      <c r="Z4" s="202" t="s">
        <v>1225</v>
      </c>
      <c r="AA4" s="202" t="s">
        <v>1226</v>
      </c>
      <c r="AB4" s="202" t="s">
        <v>1227</v>
      </c>
      <c r="AC4" s="202" t="s">
        <v>1228</v>
      </c>
      <c r="AD4" s="202" t="s">
        <v>1229</v>
      </c>
      <c r="AE4" s="202" t="s">
        <v>1230</v>
      </c>
      <c r="AF4" s="202" t="s">
        <v>1231</v>
      </c>
      <c r="AG4" s="202" t="s">
        <v>1232</v>
      </c>
      <c r="AH4" s="202" t="s">
        <v>1233</v>
      </c>
      <c r="AI4" s="202" t="s">
        <v>1234</v>
      </c>
      <c r="AJ4" s="202" t="s">
        <v>1235</v>
      </c>
      <c r="AK4" s="208" t="s">
        <v>1236</v>
      </c>
      <c r="AL4" s="208" t="s">
        <v>1237</v>
      </c>
      <c r="AM4" s="202" t="s">
        <v>1238</v>
      </c>
      <c r="AN4" s="202" t="s">
        <v>1239</v>
      </c>
      <c r="AO4" s="313" t="s">
        <v>73</v>
      </c>
    </row>
    <row r="5" spans="1:41" s="129" customFormat="1" ht="28.5">
      <c r="A5" s="201"/>
      <c r="B5" s="201" t="s">
        <v>1240</v>
      </c>
      <c r="C5" s="335" t="s">
        <v>1241</v>
      </c>
      <c r="D5" s="335" t="s">
        <v>1242</v>
      </c>
      <c r="E5" s="335" t="s">
        <v>1243</v>
      </c>
      <c r="F5" s="335" t="s">
        <v>1244</v>
      </c>
      <c r="G5" s="335" t="s">
        <v>1245</v>
      </c>
      <c r="H5" s="202" t="s">
        <v>1246</v>
      </c>
      <c r="I5" s="202" t="s">
        <v>1247</v>
      </c>
      <c r="J5" s="335" t="s">
        <v>1245</v>
      </c>
      <c r="K5" s="335" t="s">
        <v>1248</v>
      </c>
      <c r="L5" s="202" t="s">
        <v>1249</v>
      </c>
      <c r="M5" s="335" t="s">
        <v>1250</v>
      </c>
      <c r="N5" s="335" t="s">
        <v>1251</v>
      </c>
      <c r="O5" s="335" t="s">
        <v>1252</v>
      </c>
      <c r="P5" s="202" t="s">
        <v>1253</v>
      </c>
      <c r="Q5" s="202" t="s">
        <v>1254</v>
      </c>
      <c r="R5" s="202" t="s">
        <v>1255</v>
      </c>
      <c r="S5" s="202" t="s">
        <v>1256</v>
      </c>
      <c r="T5" s="202" t="s">
        <v>1257</v>
      </c>
      <c r="U5" s="202" t="s">
        <v>1258</v>
      </c>
      <c r="V5" s="202" t="s">
        <v>1259</v>
      </c>
      <c r="W5" s="205" t="s">
        <v>1260</v>
      </c>
      <c r="X5" s="202" t="s">
        <v>1253</v>
      </c>
      <c r="Y5" s="339" t="s">
        <v>1261</v>
      </c>
      <c r="Z5" s="335" t="s">
        <v>1262</v>
      </c>
      <c r="AA5" s="202" t="s">
        <v>1260</v>
      </c>
      <c r="AB5" s="335" t="s">
        <v>1263</v>
      </c>
      <c r="AC5" s="337" t="s">
        <v>1264</v>
      </c>
      <c r="AD5" s="335" t="s">
        <v>1262</v>
      </c>
      <c r="AE5" s="335" t="s">
        <v>1243</v>
      </c>
      <c r="AF5" s="335" t="s">
        <v>1244</v>
      </c>
      <c r="AG5" s="335" t="s">
        <v>1263</v>
      </c>
      <c r="AH5" s="202" t="s">
        <v>1265</v>
      </c>
      <c r="AI5" s="202" t="s">
        <v>1266</v>
      </c>
      <c r="AJ5" s="202" t="s">
        <v>1267</v>
      </c>
      <c r="AK5" s="202" t="s">
        <v>1268</v>
      </c>
      <c r="AL5" s="202" t="s">
        <v>1269</v>
      </c>
      <c r="AM5" s="335" t="s">
        <v>1270</v>
      </c>
      <c r="AN5" s="209" t="s">
        <v>1271</v>
      </c>
      <c r="AO5" s="313"/>
    </row>
    <row r="6" spans="1:41" s="129" customFormat="1" ht="28.5">
      <c r="A6" s="3" t="s">
        <v>0</v>
      </c>
      <c r="B6" s="201" t="s">
        <v>1272</v>
      </c>
      <c r="C6" s="336"/>
      <c r="D6" s="336"/>
      <c r="E6" s="336"/>
      <c r="F6" s="336"/>
      <c r="G6" s="336"/>
      <c r="H6" s="202">
        <v>114</v>
      </c>
      <c r="I6" s="202">
        <v>61</v>
      </c>
      <c r="J6" s="336"/>
      <c r="K6" s="336"/>
      <c r="L6" s="203">
        <v>0.03</v>
      </c>
      <c r="M6" s="336"/>
      <c r="N6" s="336"/>
      <c r="O6" s="336"/>
      <c r="P6" s="203">
        <v>8.0000000000000002E-3</v>
      </c>
      <c r="Q6" s="203">
        <v>1.0999999999999999E-2</v>
      </c>
      <c r="R6" s="202" t="s">
        <v>1255</v>
      </c>
      <c r="S6" s="203">
        <v>2.5000000000000001E-2</v>
      </c>
      <c r="T6" s="203" t="s">
        <v>1273</v>
      </c>
      <c r="U6" s="203">
        <v>2.1999999999999999E-2</v>
      </c>
      <c r="V6" s="203">
        <v>2.1000000000000001E-2</v>
      </c>
      <c r="W6" s="203">
        <v>1.7999999999999999E-2</v>
      </c>
      <c r="X6" s="203">
        <v>8.0000000000000002E-3</v>
      </c>
      <c r="Y6" s="340"/>
      <c r="Z6" s="336"/>
      <c r="AA6" s="203">
        <v>1.7999999999999999E-2</v>
      </c>
      <c r="AB6" s="336"/>
      <c r="AC6" s="338"/>
      <c r="AD6" s="336"/>
      <c r="AE6" s="336"/>
      <c r="AF6" s="336"/>
      <c r="AG6" s="336"/>
      <c r="AH6" s="203">
        <v>0.28499999999999998</v>
      </c>
      <c r="AI6" s="203">
        <v>4.19E-2</v>
      </c>
      <c r="AJ6" s="203">
        <v>0.01</v>
      </c>
      <c r="AK6" s="203">
        <v>0.27400000000000002</v>
      </c>
      <c r="AL6" s="203">
        <v>0.2</v>
      </c>
      <c r="AM6" s="336"/>
      <c r="AN6" s="210">
        <v>0.13</v>
      </c>
      <c r="AO6" s="313"/>
    </row>
    <row r="7" spans="1:41" s="196" customFormat="1">
      <c r="A7" s="3">
        <f>附表一!A6</f>
        <v>1</v>
      </c>
      <c r="B7" s="1" t="s">
        <v>221</v>
      </c>
      <c r="C7" s="68">
        <f>ROUND(E7+AE7+AL7+AM7,2)</f>
        <v>15418.64</v>
      </c>
      <c r="D7" s="68">
        <f>ROUND(E7+AE7+AL7,2)</f>
        <v>13959.44</v>
      </c>
      <c r="E7" s="68">
        <f>F7+O7</f>
        <v>12946.26928</v>
      </c>
      <c r="F7" s="68">
        <f>SUM(G7+J7+M7+N7)</f>
        <v>6733.9007999999994</v>
      </c>
      <c r="G7" s="68">
        <f>H7+I7</f>
        <v>1249.4399999999998</v>
      </c>
      <c r="H7" s="68">
        <f>分表三甲!BS10*$H$6</f>
        <v>1249.4399999999998</v>
      </c>
      <c r="I7" s="68"/>
      <c r="J7" s="68">
        <f>SUM(K7:L7)</f>
        <v>5223.5007999999998</v>
      </c>
      <c r="K7" s="68">
        <f>分表四材料!AR7</f>
        <v>5071.3599999999997</v>
      </c>
      <c r="L7" s="68">
        <f>$K7*$L$6</f>
        <v>152.14079999999998</v>
      </c>
      <c r="M7" s="68"/>
      <c r="N7" s="68">
        <f>分表三丙!CE9</f>
        <v>260.96000000000004</v>
      </c>
      <c r="O7" s="68">
        <f>SUM(P7:AD7)</f>
        <v>6212.3684800000001</v>
      </c>
      <c r="P7" s="68">
        <f>G7*0.8%</f>
        <v>9.9955199999999991</v>
      </c>
      <c r="Q7" s="68">
        <f>$G7*$Q$6</f>
        <v>13.743839999999997</v>
      </c>
      <c r="R7" s="68"/>
      <c r="S7" s="68">
        <f>$G7*$S$6</f>
        <v>31.235999999999997</v>
      </c>
      <c r="T7" s="206">
        <f>$G7*(IF(附表一!EK6&lt;=35,3.8%,7.6%))</f>
        <v>94.957439999999991</v>
      </c>
      <c r="U7" s="68">
        <f>$G7*$U$6</f>
        <v>27.487679999999994</v>
      </c>
      <c r="V7" s="68">
        <f>$G7*$V$6</f>
        <v>26.238239999999998</v>
      </c>
      <c r="W7" s="68">
        <f>$W$6*$H$6*SUM(分表三甲!AM10+分表三甲!AU10)</f>
        <v>9.3571200000000001</v>
      </c>
      <c r="X7" s="68">
        <f>$G7*$X$6</f>
        <v>9.9955199999999991</v>
      </c>
      <c r="Y7" s="68"/>
      <c r="Z7" s="68"/>
      <c r="AA7" s="68">
        <f>$H$6*$AA$6*SUM(分表三甲!AM10+分表三甲!AU10)</f>
        <v>9.3571200000000001</v>
      </c>
      <c r="AB7" s="68"/>
      <c r="AC7" s="68">
        <f>附表一!EO6</f>
        <v>5980</v>
      </c>
      <c r="AD7" s="68"/>
      <c r="AE7" s="68">
        <f>AF7+AK7</f>
        <v>763.28289599999994</v>
      </c>
      <c r="AF7" s="68">
        <f>SUM(AG7:AJ7)</f>
        <v>420.93633599999993</v>
      </c>
      <c r="AG7" s="68"/>
      <c r="AH7" s="68">
        <f>G7*$AH$6</f>
        <v>356.09039999999993</v>
      </c>
      <c r="AI7" s="68">
        <f>G7*$AI$6</f>
        <v>52.351535999999996</v>
      </c>
      <c r="AJ7" s="68">
        <f>G7*$AJ$6</f>
        <v>12.494399999999999</v>
      </c>
      <c r="AK7" s="68">
        <f>G7*$AK$6</f>
        <v>342.34655999999995</v>
      </c>
      <c r="AL7" s="68">
        <f>G7*$AL$6</f>
        <v>249.88799999999998</v>
      </c>
      <c r="AM7" s="68">
        <f>(G7+L7+M7+N7+O7+AF7+AK7+AL7)*9%+K7*13%</f>
        <v>1459.20401584</v>
      </c>
      <c r="AN7" s="68">
        <f>K7*$AN$6</f>
        <v>659.27679999999998</v>
      </c>
      <c r="AO7" s="3" t="str">
        <f>附表一!EH6</f>
        <v>中移建设</v>
      </c>
    </row>
    <row r="8" spans="1:41" s="130" customFormat="1">
      <c r="A8" s="44">
        <f>附表一!A7</f>
        <v>2</v>
      </c>
      <c r="B8" s="42" t="s">
        <v>229</v>
      </c>
      <c r="C8" s="65">
        <f t="shared" ref="C8:C16" si="0">ROUND(E8+AE8+AL8+AM8,2)</f>
        <v>13976.68</v>
      </c>
      <c r="D8" s="65">
        <f t="shared" ref="D8:D16" si="1">ROUND(E8+AE8+AL8,2)</f>
        <v>12682.32</v>
      </c>
      <c r="E8" s="65">
        <f t="shared" ref="E8:E16" si="2">F8+O8</f>
        <v>11674.694880000001</v>
      </c>
      <c r="F8" s="65">
        <f t="shared" ref="F8:F16" si="3">SUM(G8+J8+M8+N8)</f>
        <v>5468.1746000000012</v>
      </c>
      <c r="G8" s="65">
        <f t="shared" ref="G8:G16" si="4">H8+I8</f>
        <v>1242.5999999999999</v>
      </c>
      <c r="H8" s="65">
        <f>分表三甲!BS11*$H$6</f>
        <v>1242.5999999999999</v>
      </c>
      <c r="I8" s="65"/>
      <c r="J8" s="65">
        <f t="shared" ref="J8:J16" si="5">SUM(K8:L8)</f>
        <v>3938.5346000000009</v>
      </c>
      <c r="K8" s="65">
        <f>分表四材料!AR8</f>
        <v>3823.8200000000006</v>
      </c>
      <c r="L8" s="65">
        <f t="shared" ref="L8:L16" si="6">$K8*$L$6</f>
        <v>114.71460000000002</v>
      </c>
      <c r="M8" s="65"/>
      <c r="N8" s="65">
        <f>分表三丙!CE10</f>
        <v>287.04000000000002</v>
      </c>
      <c r="O8" s="65">
        <f t="shared" ref="O8:O16" si="7">SUM(P8:AD8)</f>
        <v>6206.5202799999997</v>
      </c>
      <c r="P8" s="65">
        <f t="shared" ref="P8:P16" si="8">G8*0.8%</f>
        <v>9.9407999999999994</v>
      </c>
      <c r="Q8" s="65">
        <f t="shared" ref="Q8:Q16" si="9">$G8*$Q$6</f>
        <v>13.668599999999998</v>
      </c>
      <c r="R8" s="65"/>
      <c r="S8" s="65">
        <f t="shared" ref="S8:S16" si="10">$G8*$S$6</f>
        <v>31.064999999999998</v>
      </c>
      <c r="T8" s="207">
        <f>$G8*(IF(附表一!EK7&lt;=35,3.8%,7.6%))</f>
        <v>94.437599999999989</v>
      </c>
      <c r="U8" s="65">
        <f t="shared" ref="U8:U16" si="11">$G8*$U$6</f>
        <v>27.337199999999996</v>
      </c>
      <c r="V8" s="65">
        <f t="shared" ref="V8:V16" si="12">$G8*$V$6</f>
        <v>26.0946</v>
      </c>
      <c r="W8" s="68">
        <f>$W$6*$H$6*SUM(分表三甲!AM11+分表三甲!AU11)</f>
        <v>7.0178399999999996</v>
      </c>
      <c r="X8" s="65">
        <f t="shared" ref="X8:X16" si="13">$G8*$X$6</f>
        <v>9.9407999999999994</v>
      </c>
      <c r="Y8" s="65"/>
      <c r="Z8" s="65"/>
      <c r="AA8" s="68">
        <f>$H$6*$AA$6*SUM(分表三甲!AM11+分表三甲!AU11)</f>
        <v>7.0178399999999996</v>
      </c>
      <c r="AB8" s="65"/>
      <c r="AC8" s="65">
        <f>附表一!EO7</f>
        <v>5980</v>
      </c>
      <c r="AD8" s="65"/>
      <c r="AE8" s="65">
        <f t="shared" ref="AE8:AE16" si="14">AF8+AK8</f>
        <v>759.10433999999987</v>
      </c>
      <c r="AF8" s="65">
        <f t="shared" ref="AF8:AF16" si="15">SUM(AG8:AJ8)</f>
        <v>418.63193999999993</v>
      </c>
      <c r="AG8" s="65"/>
      <c r="AH8" s="65">
        <f t="shared" ref="AH8:AH16" si="16">G8*$AH$6</f>
        <v>354.14099999999996</v>
      </c>
      <c r="AI8" s="65">
        <f t="shared" ref="AI8:AI16" si="17">G8*$AI$6</f>
        <v>52.064939999999993</v>
      </c>
      <c r="AJ8" s="65">
        <f t="shared" ref="AJ8:AJ16" si="18">G8*$AJ$6</f>
        <v>12.426</v>
      </c>
      <c r="AK8" s="65">
        <f t="shared" ref="AK8:AK16" si="19">G8*$AK$6</f>
        <v>340.47239999999999</v>
      </c>
      <c r="AL8" s="65">
        <f t="shared" ref="AL8:AL16" si="20">G8*$AL$6</f>
        <v>248.51999999999998</v>
      </c>
      <c r="AM8" s="65">
        <f t="shared" ref="AM8:AM16" si="21">(G8+L8+M8+N8+O8+AF8+AK8+AL8)*9%+K8*13%</f>
        <v>1294.3615298</v>
      </c>
      <c r="AN8" s="65">
        <f t="shared" ref="AN8:AN16" si="22">K8*$AN$6</f>
        <v>497.09660000000008</v>
      </c>
      <c r="AO8" s="44" t="str">
        <f>附表一!EH7</f>
        <v>中移建设</v>
      </c>
    </row>
    <row r="9" spans="1:41" s="129" customFormat="1">
      <c r="A9" s="3">
        <f>附表一!A8</f>
        <v>3</v>
      </c>
      <c r="B9" s="1" t="s">
        <v>233</v>
      </c>
      <c r="C9" s="68">
        <f t="shared" si="0"/>
        <v>16201.79</v>
      </c>
      <c r="D9" s="68">
        <f t="shared" si="1"/>
        <v>14677.18</v>
      </c>
      <c r="E9" s="68">
        <f t="shared" si="2"/>
        <v>13416.262199999999</v>
      </c>
      <c r="F9" s="68">
        <f t="shared" si="3"/>
        <v>7151.6497999999992</v>
      </c>
      <c r="G9" s="68">
        <f t="shared" si="4"/>
        <v>1554.96</v>
      </c>
      <c r="H9" s="68">
        <f>分表三甲!BS12*$H$6</f>
        <v>1554.96</v>
      </c>
      <c r="I9" s="68"/>
      <c r="J9" s="68">
        <f t="shared" si="5"/>
        <v>5244.4097999999994</v>
      </c>
      <c r="K9" s="68">
        <f>分表四材料!AR9</f>
        <v>5091.66</v>
      </c>
      <c r="L9" s="68">
        <f t="shared" si="6"/>
        <v>152.74979999999999</v>
      </c>
      <c r="M9" s="68"/>
      <c r="N9" s="68">
        <f>分表三丙!CE11</f>
        <v>352.28000000000003</v>
      </c>
      <c r="O9" s="68">
        <f t="shared" si="7"/>
        <v>6264.6124</v>
      </c>
      <c r="P9" s="68">
        <f t="shared" si="8"/>
        <v>12.439680000000001</v>
      </c>
      <c r="Q9" s="68">
        <f t="shared" si="9"/>
        <v>17.104559999999999</v>
      </c>
      <c r="R9" s="68"/>
      <c r="S9" s="68">
        <f t="shared" si="10"/>
        <v>38.874000000000002</v>
      </c>
      <c r="T9" s="206">
        <f>$G9*(IF(附表一!EK8&lt;=35,3.8%,7.6%))</f>
        <v>118.17695999999999</v>
      </c>
      <c r="U9" s="68">
        <f t="shared" si="11"/>
        <v>34.209119999999999</v>
      </c>
      <c r="V9" s="68">
        <f t="shared" si="12"/>
        <v>32.654160000000005</v>
      </c>
      <c r="W9" s="68">
        <f>$W$6*$H$6*SUM(分表三甲!AM12+分表三甲!AU12)</f>
        <v>9.3571200000000001</v>
      </c>
      <c r="X9" s="68">
        <f t="shared" si="13"/>
        <v>12.439680000000001</v>
      </c>
      <c r="Y9" s="68"/>
      <c r="Z9" s="68"/>
      <c r="AA9" s="68">
        <f>$H$6*$AA$6*SUM(分表三甲!AM12+分表三甲!AU12)</f>
        <v>9.3571200000000001</v>
      </c>
      <c r="AB9" s="68"/>
      <c r="AC9" s="68">
        <f>附表一!EO8</f>
        <v>5980</v>
      </c>
      <c r="AD9" s="68"/>
      <c r="AE9" s="68">
        <f t="shared" si="14"/>
        <v>949.92506400000002</v>
      </c>
      <c r="AF9" s="68">
        <f t="shared" si="15"/>
        <v>523.86602400000004</v>
      </c>
      <c r="AG9" s="68"/>
      <c r="AH9" s="68">
        <f t="shared" si="16"/>
        <v>443.16359999999997</v>
      </c>
      <c r="AI9" s="68">
        <f t="shared" si="17"/>
        <v>65.152823999999995</v>
      </c>
      <c r="AJ9" s="68">
        <f t="shared" si="18"/>
        <v>15.5496</v>
      </c>
      <c r="AK9" s="68">
        <f t="shared" si="19"/>
        <v>426.05904000000004</v>
      </c>
      <c r="AL9" s="68">
        <f t="shared" si="20"/>
        <v>310.99200000000002</v>
      </c>
      <c r="AM9" s="68">
        <f t="shared" si="21"/>
        <v>1524.6125337600001</v>
      </c>
      <c r="AN9" s="68">
        <f t="shared" si="22"/>
        <v>661.91579999999999</v>
      </c>
      <c r="AO9" s="3" t="str">
        <f>附表一!EH8</f>
        <v>中移建设</v>
      </c>
    </row>
    <row r="10" spans="1:41" s="129" customFormat="1">
      <c r="A10" s="3">
        <f>附表一!A9</f>
        <v>4</v>
      </c>
      <c r="B10" s="1" t="s">
        <v>234</v>
      </c>
      <c r="C10" s="68">
        <f t="shared" si="0"/>
        <v>7301.35</v>
      </c>
      <c r="D10" s="68">
        <f t="shared" si="1"/>
        <v>6697.74</v>
      </c>
      <c r="E10" s="68">
        <f t="shared" si="2"/>
        <v>6449.9929199999997</v>
      </c>
      <c r="F10" s="68">
        <f t="shared" si="3"/>
        <v>417.74900000000002</v>
      </c>
      <c r="G10" s="68">
        <f t="shared" si="4"/>
        <v>305.52000000000004</v>
      </c>
      <c r="H10" s="68">
        <f>分表三甲!BS13*$H$6</f>
        <v>305.52000000000004</v>
      </c>
      <c r="I10" s="68"/>
      <c r="J10" s="68">
        <f t="shared" si="5"/>
        <v>20.908999999999999</v>
      </c>
      <c r="K10" s="68">
        <f>分表四材料!AR10</f>
        <v>20.3</v>
      </c>
      <c r="L10" s="68">
        <f t="shared" si="6"/>
        <v>0.60899999999999999</v>
      </c>
      <c r="M10" s="68"/>
      <c r="N10" s="68">
        <f>分表三丙!CE12</f>
        <v>91.32</v>
      </c>
      <c r="O10" s="68">
        <f t="shared" si="7"/>
        <v>6032.2439199999999</v>
      </c>
      <c r="P10" s="68">
        <f t="shared" si="8"/>
        <v>2.4441600000000006</v>
      </c>
      <c r="Q10" s="68">
        <f t="shared" si="9"/>
        <v>3.3607200000000002</v>
      </c>
      <c r="R10" s="68"/>
      <c r="S10" s="68">
        <f t="shared" si="10"/>
        <v>7.6380000000000017</v>
      </c>
      <c r="T10" s="206">
        <f>$G10*(IF(附表一!EK9&lt;=35,3.8%,7.6%))</f>
        <v>23.219520000000003</v>
      </c>
      <c r="U10" s="68">
        <f t="shared" si="11"/>
        <v>6.7214400000000003</v>
      </c>
      <c r="V10" s="68">
        <f t="shared" si="12"/>
        <v>6.4159200000000016</v>
      </c>
      <c r="W10" s="68">
        <f>$W$6*$H$6*SUM(分表三甲!AM13+分表三甲!AU13)</f>
        <v>0</v>
      </c>
      <c r="X10" s="68">
        <f t="shared" si="13"/>
        <v>2.4441600000000006</v>
      </c>
      <c r="Y10" s="68"/>
      <c r="Z10" s="68"/>
      <c r="AA10" s="68">
        <f>$H$6*$AA$6*SUM(分表三甲!AM13+分表三甲!AU13)</f>
        <v>0</v>
      </c>
      <c r="AB10" s="68"/>
      <c r="AC10" s="68">
        <f>附表一!EO9</f>
        <v>5980</v>
      </c>
      <c r="AD10" s="68"/>
      <c r="AE10" s="68">
        <f t="shared" si="14"/>
        <v>186.64216800000003</v>
      </c>
      <c r="AF10" s="68">
        <f t="shared" si="15"/>
        <v>102.929688</v>
      </c>
      <c r="AG10" s="68"/>
      <c r="AH10" s="68">
        <f t="shared" si="16"/>
        <v>87.0732</v>
      </c>
      <c r="AI10" s="68">
        <f t="shared" si="17"/>
        <v>12.801288000000001</v>
      </c>
      <c r="AJ10" s="68">
        <f t="shared" si="18"/>
        <v>3.0552000000000006</v>
      </c>
      <c r="AK10" s="68">
        <f t="shared" si="19"/>
        <v>83.712480000000014</v>
      </c>
      <c r="AL10" s="68">
        <f t="shared" si="20"/>
        <v>61.104000000000013</v>
      </c>
      <c r="AM10" s="68">
        <f t="shared" si="21"/>
        <v>603.60851791999994</v>
      </c>
      <c r="AN10" s="68">
        <f t="shared" si="22"/>
        <v>2.6390000000000002</v>
      </c>
      <c r="AO10" s="3" t="str">
        <f>附表一!EH9</f>
        <v>中移建设</v>
      </c>
    </row>
    <row r="11" spans="1:41" s="129" customFormat="1">
      <c r="A11" s="3">
        <f>附表一!A10</f>
        <v>5</v>
      </c>
      <c r="B11" s="3" t="s">
        <v>235</v>
      </c>
      <c r="C11" s="68">
        <f t="shared" si="0"/>
        <v>9526.4599999999991</v>
      </c>
      <c r="D11" s="68">
        <f t="shared" si="1"/>
        <v>8692.6</v>
      </c>
      <c r="E11" s="68">
        <f t="shared" si="2"/>
        <v>8191.5602399999998</v>
      </c>
      <c r="F11" s="68">
        <f t="shared" si="3"/>
        <v>2101.2241999999997</v>
      </c>
      <c r="G11" s="68">
        <f t="shared" si="4"/>
        <v>617.88</v>
      </c>
      <c r="H11" s="68">
        <f>分表三甲!BS14*$H$6</f>
        <v>617.88</v>
      </c>
      <c r="I11" s="68"/>
      <c r="J11" s="68">
        <f t="shared" si="5"/>
        <v>1326.7841999999998</v>
      </c>
      <c r="K11" s="68">
        <f>分表四材料!AR11</f>
        <v>1288.1399999999999</v>
      </c>
      <c r="L11" s="68">
        <f t="shared" si="6"/>
        <v>38.644199999999998</v>
      </c>
      <c r="M11" s="68"/>
      <c r="N11" s="68">
        <f>分表三丙!CE13</f>
        <v>156.56</v>
      </c>
      <c r="O11" s="68">
        <f t="shared" si="7"/>
        <v>6090.3360400000001</v>
      </c>
      <c r="P11" s="68">
        <f t="shared" si="8"/>
        <v>4.9430399999999999</v>
      </c>
      <c r="Q11" s="68">
        <f t="shared" si="9"/>
        <v>6.7966799999999994</v>
      </c>
      <c r="R11" s="68"/>
      <c r="S11" s="68">
        <f t="shared" si="10"/>
        <v>15.447000000000001</v>
      </c>
      <c r="T11" s="206">
        <f>$G11*(IF(附表一!EK10&lt;=35,3.8%,7.6%))</f>
        <v>46.958880000000001</v>
      </c>
      <c r="U11" s="68">
        <f t="shared" si="11"/>
        <v>13.593359999999999</v>
      </c>
      <c r="V11" s="68">
        <f t="shared" si="12"/>
        <v>12.975480000000001</v>
      </c>
      <c r="W11" s="68">
        <f>$W$6*$H$6*SUM(分表三甲!AM14+分表三甲!AU14)</f>
        <v>2.33928</v>
      </c>
      <c r="X11" s="68">
        <f t="shared" si="13"/>
        <v>4.9430399999999999</v>
      </c>
      <c r="Y11" s="68"/>
      <c r="Z11" s="68"/>
      <c r="AA11" s="68">
        <f>$H$6*$AA$6*SUM(分表三甲!AM14+分表三甲!AU14)</f>
        <v>2.33928</v>
      </c>
      <c r="AB11" s="68"/>
      <c r="AC11" s="68">
        <f>附表一!EO10</f>
        <v>5980</v>
      </c>
      <c r="AD11" s="68"/>
      <c r="AE11" s="68">
        <f t="shared" si="14"/>
        <v>377.46289200000001</v>
      </c>
      <c r="AF11" s="68">
        <f t="shared" si="15"/>
        <v>208.16377199999999</v>
      </c>
      <c r="AG11" s="68"/>
      <c r="AH11" s="68">
        <f t="shared" si="16"/>
        <v>176.0958</v>
      </c>
      <c r="AI11" s="68">
        <f t="shared" si="17"/>
        <v>25.889171999999999</v>
      </c>
      <c r="AJ11" s="68">
        <f t="shared" si="18"/>
        <v>6.1787999999999998</v>
      </c>
      <c r="AK11" s="68">
        <f t="shared" si="19"/>
        <v>169.29912000000002</v>
      </c>
      <c r="AL11" s="68">
        <f t="shared" si="20"/>
        <v>123.57600000000001</v>
      </c>
      <c r="AM11" s="68">
        <f t="shared" si="21"/>
        <v>833.85952187999987</v>
      </c>
      <c r="AN11" s="68">
        <f t="shared" si="22"/>
        <v>167.45819999999998</v>
      </c>
      <c r="AO11" s="3" t="str">
        <f>附表一!EH10</f>
        <v>中移建设</v>
      </c>
    </row>
    <row r="12" spans="1:41" s="129" customFormat="1">
      <c r="A12" s="3">
        <f>附表一!A11</f>
        <v>6</v>
      </c>
      <c r="B12" s="1" t="s">
        <v>241</v>
      </c>
      <c r="C12" s="68">
        <f t="shared" si="0"/>
        <v>16201.79</v>
      </c>
      <c r="D12" s="68">
        <f t="shared" si="1"/>
        <v>14677.18</v>
      </c>
      <c r="E12" s="68">
        <f t="shared" si="2"/>
        <v>13416.262199999999</v>
      </c>
      <c r="F12" s="68">
        <f t="shared" si="3"/>
        <v>7151.6497999999992</v>
      </c>
      <c r="G12" s="68">
        <f t="shared" si="4"/>
        <v>1554.96</v>
      </c>
      <c r="H12" s="68">
        <f>分表三甲!BS15*$H$6</f>
        <v>1554.96</v>
      </c>
      <c r="I12" s="68"/>
      <c r="J12" s="68">
        <f t="shared" si="5"/>
        <v>5244.4097999999994</v>
      </c>
      <c r="K12" s="68">
        <f>分表四材料!AR12</f>
        <v>5091.66</v>
      </c>
      <c r="L12" s="68">
        <f t="shared" si="6"/>
        <v>152.74979999999999</v>
      </c>
      <c r="M12" s="68"/>
      <c r="N12" s="68">
        <f>分表三丙!CE14</f>
        <v>352.28000000000003</v>
      </c>
      <c r="O12" s="68">
        <f t="shared" si="7"/>
        <v>6264.6124</v>
      </c>
      <c r="P12" s="68">
        <f t="shared" si="8"/>
        <v>12.439680000000001</v>
      </c>
      <c r="Q12" s="68">
        <f t="shared" si="9"/>
        <v>17.104559999999999</v>
      </c>
      <c r="R12" s="68"/>
      <c r="S12" s="68">
        <f t="shared" si="10"/>
        <v>38.874000000000002</v>
      </c>
      <c r="T12" s="206">
        <f>$G12*(IF(附表一!EK11&lt;=35,3.8%,7.6%))</f>
        <v>118.17695999999999</v>
      </c>
      <c r="U12" s="68">
        <f t="shared" si="11"/>
        <v>34.209119999999999</v>
      </c>
      <c r="V12" s="68">
        <f t="shared" si="12"/>
        <v>32.654160000000005</v>
      </c>
      <c r="W12" s="68">
        <f>$W$6*$H$6*SUM(分表三甲!AM15+分表三甲!AU15)</f>
        <v>9.3571200000000001</v>
      </c>
      <c r="X12" s="68">
        <f t="shared" si="13"/>
        <v>12.439680000000001</v>
      </c>
      <c r="Y12" s="68"/>
      <c r="Z12" s="68"/>
      <c r="AA12" s="68">
        <f>$H$6*$AA$6*SUM(分表三甲!AM15+分表三甲!AU15)</f>
        <v>9.3571200000000001</v>
      </c>
      <c r="AB12" s="68"/>
      <c r="AC12" s="68">
        <f>附表一!EO11</f>
        <v>5980</v>
      </c>
      <c r="AD12" s="68"/>
      <c r="AE12" s="68">
        <f t="shared" si="14"/>
        <v>949.92506400000002</v>
      </c>
      <c r="AF12" s="68">
        <f t="shared" si="15"/>
        <v>523.86602400000004</v>
      </c>
      <c r="AG12" s="68"/>
      <c r="AH12" s="68">
        <f t="shared" si="16"/>
        <v>443.16359999999997</v>
      </c>
      <c r="AI12" s="68">
        <f t="shared" si="17"/>
        <v>65.152823999999995</v>
      </c>
      <c r="AJ12" s="68">
        <f t="shared" si="18"/>
        <v>15.5496</v>
      </c>
      <c r="AK12" s="68">
        <f t="shared" si="19"/>
        <v>426.05904000000004</v>
      </c>
      <c r="AL12" s="68">
        <f t="shared" si="20"/>
        <v>310.99200000000002</v>
      </c>
      <c r="AM12" s="68">
        <f t="shared" si="21"/>
        <v>1524.6125337600001</v>
      </c>
      <c r="AN12" s="68">
        <f t="shared" si="22"/>
        <v>661.91579999999999</v>
      </c>
      <c r="AO12" s="3" t="str">
        <f>附表一!EH11</f>
        <v>中移建设</v>
      </c>
    </row>
    <row r="13" spans="1:41" s="129" customFormat="1">
      <c r="A13" s="3">
        <f>附表一!A12</f>
        <v>7</v>
      </c>
      <c r="B13" s="3" t="s">
        <v>244</v>
      </c>
      <c r="C13" s="68">
        <f t="shared" si="0"/>
        <v>11751.57</v>
      </c>
      <c r="D13" s="68">
        <f t="shared" si="1"/>
        <v>10687.46</v>
      </c>
      <c r="E13" s="68">
        <f t="shared" si="2"/>
        <v>9933.1275600000008</v>
      </c>
      <c r="F13" s="68">
        <f t="shared" si="3"/>
        <v>3784.6994</v>
      </c>
      <c r="G13" s="68">
        <f t="shared" si="4"/>
        <v>930.23999999999978</v>
      </c>
      <c r="H13" s="68">
        <f>分表三甲!BS16*$H$6</f>
        <v>930.23999999999978</v>
      </c>
      <c r="I13" s="68"/>
      <c r="J13" s="68">
        <f t="shared" si="5"/>
        <v>2632.6594</v>
      </c>
      <c r="K13" s="68">
        <f>分表四材料!AR13</f>
        <v>2555.98</v>
      </c>
      <c r="L13" s="68">
        <f t="shared" si="6"/>
        <v>76.679400000000001</v>
      </c>
      <c r="M13" s="68"/>
      <c r="N13" s="68">
        <f>分表三丙!CE15</f>
        <v>221.8</v>
      </c>
      <c r="O13" s="68">
        <f t="shared" si="7"/>
        <v>6148.4281600000004</v>
      </c>
      <c r="P13" s="68">
        <f t="shared" si="8"/>
        <v>7.4419199999999988</v>
      </c>
      <c r="Q13" s="68">
        <f t="shared" si="9"/>
        <v>10.232639999999996</v>
      </c>
      <c r="R13" s="68"/>
      <c r="S13" s="68">
        <f t="shared" si="10"/>
        <v>23.255999999999997</v>
      </c>
      <c r="T13" s="206">
        <f>$G13*(IF(附表一!EK12&lt;=35,3.8%,7.6%))</f>
        <v>70.698239999999984</v>
      </c>
      <c r="U13" s="68">
        <f t="shared" si="11"/>
        <v>20.465279999999993</v>
      </c>
      <c r="V13" s="68">
        <f t="shared" si="12"/>
        <v>19.535039999999995</v>
      </c>
      <c r="W13" s="68">
        <f>$W$6*$H$6*SUM(分表三甲!AM16+分表三甲!AU16)</f>
        <v>4.6785600000000001</v>
      </c>
      <c r="X13" s="68">
        <f t="shared" si="13"/>
        <v>7.4419199999999988</v>
      </c>
      <c r="Y13" s="68"/>
      <c r="Z13" s="68"/>
      <c r="AA13" s="68">
        <f>$H$6*$AA$6*SUM(分表三甲!AM16+分表三甲!AU16)</f>
        <v>4.6785600000000001</v>
      </c>
      <c r="AB13" s="68"/>
      <c r="AC13" s="68">
        <f>附表一!EO12</f>
        <v>5980</v>
      </c>
      <c r="AD13" s="68"/>
      <c r="AE13" s="68">
        <f t="shared" si="14"/>
        <v>568.28361599999982</v>
      </c>
      <c r="AF13" s="68">
        <f t="shared" si="15"/>
        <v>313.39785599999988</v>
      </c>
      <c r="AG13" s="68"/>
      <c r="AH13" s="68">
        <f t="shared" si="16"/>
        <v>265.11839999999989</v>
      </c>
      <c r="AI13" s="68">
        <f t="shared" si="17"/>
        <v>38.97705599999999</v>
      </c>
      <c r="AJ13" s="68">
        <f t="shared" si="18"/>
        <v>9.3023999999999987</v>
      </c>
      <c r="AK13" s="68">
        <f t="shared" si="19"/>
        <v>254.88575999999995</v>
      </c>
      <c r="AL13" s="68">
        <f t="shared" si="20"/>
        <v>186.04799999999997</v>
      </c>
      <c r="AM13" s="68">
        <f t="shared" si="21"/>
        <v>1064.11052584</v>
      </c>
      <c r="AN13" s="68">
        <f t="shared" si="22"/>
        <v>332.2774</v>
      </c>
      <c r="AO13" s="3" t="str">
        <f>附表一!EH12</f>
        <v>中移建设</v>
      </c>
    </row>
    <row r="14" spans="1:41" s="129" customFormat="1">
      <c r="A14" s="3">
        <f>附表一!A13</f>
        <v>8</v>
      </c>
      <c r="B14" s="1" t="s">
        <v>246</v>
      </c>
      <c r="C14" s="68">
        <f t="shared" si="0"/>
        <v>8743.31</v>
      </c>
      <c r="D14" s="68">
        <f t="shared" si="1"/>
        <v>7974.86</v>
      </c>
      <c r="E14" s="68">
        <f t="shared" si="2"/>
        <v>7721.5673200000001</v>
      </c>
      <c r="F14" s="68">
        <f t="shared" si="3"/>
        <v>1683.4751999999999</v>
      </c>
      <c r="G14" s="68">
        <f t="shared" si="4"/>
        <v>312.35999999999996</v>
      </c>
      <c r="H14" s="68">
        <f>分表三甲!BS17*$H$6</f>
        <v>312.35999999999996</v>
      </c>
      <c r="I14" s="68"/>
      <c r="J14" s="68">
        <f t="shared" si="5"/>
        <v>1305.8751999999999</v>
      </c>
      <c r="K14" s="68">
        <f>分表四材料!AR14</f>
        <v>1267.8399999999999</v>
      </c>
      <c r="L14" s="68">
        <f t="shared" si="6"/>
        <v>38.035199999999996</v>
      </c>
      <c r="M14" s="68"/>
      <c r="N14" s="68">
        <f>分表三丙!CE16</f>
        <v>65.240000000000009</v>
      </c>
      <c r="O14" s="68">
        <f t="shared" si="7"/>
        <v>6038.0921200000003</v>
      </c>
      <c r="P14" s="68">
        <f t="shared" si="8"/>
        <v>2.4988799999999998</v>
      </c>
      <c r="Q14" s="68">
        <f t="shared" si="9"/>
        <v>3.4359599999999992</v>
      </c>
      <c r="R14" s="68"/>
      <c r="S14" s="68">
        <f t="shared" si="10"/>
        <v>7.8089999999999993</v>
      </c>
      <c r="T14" s="206">
        <f>$G14*(IF(附表一!EK13&lt;=35,3.8%,7.6%))</f>
        <v>23.739359999999998</v>
      </c>
      <c r="U14" s="68">
        <f t="shared" si="11"/>
        <v>6.8719199999999985</v>
      </c>
      <c r="V14" s="68">
        <f t="shared" si="12"/>
        <v>6.5595599999999994</v>
      </c>
      <c r="W14" s="68">
        <f>$W$6*$H$6*SUM(分表三甲!AM17+分表三甲!AU17)</f>
        <v>2.33928</v>
      </c>
      <c r="X14" s="68">
        <f t="shared" si="13"/>
        <v>2.4988799999999998</v>
      </c>
      <c r="Y14" s="68"/>
      <c r="Z14" s="68"/>
      <c r="AA14" s="68">
        <f>$H$6*$AA$6*SUM(分表三甲!AM17+分表三甲!AU17)</f>
        <v>2.33928</v>
      </c>
      <c r="AB14" s="68"/>
      <c r="AC14" s="68">
        <f>附表一!EO13</f>
        <v>5980</v>
      </c>
      <c r="AD14" s="68"/>
      <c r="AE14" s="68">
        <f t="shared" si="14"/>
        <v>190.82072399999998</v>
      </c>
      <c r="AF14" s="68">
        <f t="shared" si="15"/>
        <v>105.23408399999998</v>
      </c>
      <c r="AG14" s="68"/>
      <c r="AH14" s="68">
        <f t="shared" si="16"/>
        <v>89.022599999999983</v>
      </c>
      <c r="AI14" s="68">
        <f t="shared" si="17"/>
        <v>13.087883999999999</v>
      </c>
      <c r="AJ14" s="68">
        <f t="shared" si="18"/>
        <v>3.1235999999999997</v>
      </c>
      <c r="AK14" s="68">
        <f t="shared" si="19"/>
        <v>85.586639999999989</v>
      </c>
      <c r="AL14" s="68">
        <f t="shared" si="20"/>
        <v>62.471999999999994</v>
      </c>
      <c r="AM14" s="68">
        <f t="shared" si="21"/>
        <v>768.45100395999987</v>
      </c>
      <c r="AN14" s="68">
        <f t="shared" si="22"/>
        <v>164.8192</v>
      </c>
      <c r="AO14" s="3" t="str">
        <f>附表一!EH13</f>
        <v>中移建设</v>
      </c>
    </row>
    <row r="15" spans="1:41" s="129" customFormat="1">
      <c r="A15" s="3">
        <f>附表一!A14</f>
        <v>9</v>
      </c>
      <c r="B15" s="1" t="s">
        <v>250</v>
      </c>
      <c r="C15" s="68">
        <f t="shared" si="0"/>
        <v>10296.44</v>
      </c>
      <c r="D15" s="68">
        <f t="shared" si="1"/>
        <v>9398.68</v>
      </c>
      <c r="E15" s="68">
        <f t="shared" si="2"/>
        <v>8649.8935600000004</v>
      </c>
      <c r="F15" s="68">
        <f t="shared" si="3"/>
        <v>2507.3136</v>
      </c>
      <c r="G15" s="68">
        <f t="shared" si="4"/>
        <v>923.4</v>
      </c>
      <c r="H15" s="68">
        <f>分表三甲!BS18*$H$6</f>
        <v>923.4</v>
      </c>
      <c r="I15" s="68"/>
      <c r="J15" s="68">
        <f t="shared" si="5"/>
        <v>1336.0336</v>
      </c>
      <c r="K15" s="68">
        <f>分表四材料!AR15</f>
        <v>1297.1199999999999</v>
      </c>
      <c r="L15" s="68">
        <f t="shared" si="6"/>
        <v>38.913599999999995</v>
      </c>
      <c r="M15" s="68"/>
      <c r="N15" s="68">
        <f>分表三丙!CE17</f>
        <v>247.88</v>
      </c>
      <c r="O15" s="68">
        <f t="shared" si="7"/>
        <v>6142.57996</v>
      </c>
      <c r="P15" s="68">
        <f t="shared" si="8"/>
        <v>7.3872</v>
      </c>
      <c r="Q15" s="68">
        <f t="shared" si="9"/>
        <v>10.157399999999999</v>
      </c>
      <c r="R15" s="68"/>
      <c r="S15" s="68">
        <f t="shared" si="10"/>
        <v>23.085000000000001</v>
      </c>
      <c r="T15" s="206">
        <f>$G15*(IF(附表一!EK14&lt;=35,3.8%,7.6%))</f>
        <v>70.178399999999996</v>
      </c>
      <c r="U15" s="68">
        <f t="shared" si="11"/>
        <v>20.314799999999998</v>
      </c>
      <c r="V15" s="68">
        <f t="shared" si="12"/>
        <v>19.391400000000001</v>
      </c>
      <c r="W15" s="68">
        <f>$W$6*$H$6*SUM(分表三甲!AM18+分表三甲!AU18)</f>
        <v>2.33928</v>
      </c>
      <c r="X15" s="68">
        <f t="shared" si="13"/>
        <v>7.3872</v>
      </c>
      <c r="Y15" s="68"/>
      <c r="Z15" s="68"/>
      <c r="AA15" s="68">
        <f>$H$6*$AA$6*SUM(分表三甲!AM18+分表三甲!AU18)</f>
        <v>2.33928</v>
      </c>
      <c r="AB15" s="68"/>
      <c r="AC15" s="68">
        <f>附表一!EO14</f>
        <v>5980</v>
      </c>
      <c r="AD15" s="68"/>
      <c r="AE15" s="68">
        <f t="shared" si="14"/>
        <v>564.10505999999998</v>
      </c>
      <c r="AF15" s="68">
        <f t="shared" si="15"/>
        <v>311.09345999999999</v>
      </c>
      <c r="AG15" s="68"/>
      <c r="AH15" s="68">
        <f t="shared" si="16"/>
        <v>263.16899999999998</v>
      </c>
      <c r="AI15" s="68">
        <f t="shared" si="17"/>
        <v>38.690460000000002</v>
      </c>
      <c r="AJ15" s="68">
        <f t="shared" si="18"/>
        <v>9.234</v>
      </c>
      <c r="AK15" s="68">
        <f t="shared" si="19"/>
        <v>253.01160000000002</v>
      </c>
      <c r="AL15" s="68">
        <f t="shared" si="20"/>
        <v>184.68</v>
      </c>
      <c r="AM15" s="68">
        <f t="shared" si="21"/>
        <v>897.76587579999989</v>
      </c>
      <c r="AN15" s="68">
        <f t="shared" si="22"/>
        <v>168.62559999999999</v>
      </c>
      <c r="AO15" s="3" t="str">
        <f>附表一!EH14</f>
        <v>中移建设</v>
      </c>
    </row>
    <row r="16" spans="1:41" s="129" customFormat="1">
      <c r="A16" s="3">
        <f>附表一!A15</f>
        <v>10</v>
      </c>
      <c r="B16" s="1" t="s">
        <v>255</v>
      </c>
      <c r="C16" s="68">
        <f t="shared" si="0"/>
        <v>7063.06</v>
      </c>
      <c r="D16" s="68">
        <f t="shared" si="1"/>
        <v>6432.6</v>
      </c>
      <c r="E16" s="68">
        <f t="shared" si="2"/>
        <v>5931.5602399999998</v>
      </c>
      <c r="F16" s="68">
        <f t="shared" si="3"/>
        <v>2101.2241999999997</v>
      </c>
      <c r="G16" s="68">
        <f t="shared" si="4"/>
        <v>617.88</v>
      </c>
      <c r="H16" s="68">
        <f>分表三甲!BS19*$H$6</f>
        <v>617.88</v>
      </c>
      <c r="I16" s="68"/>
      <c r="J16" s="68">
        <f t="shared" si="5"/>
        <v>1326.7841999999998</v>
      </c>
      <c r="K16" s="68">
        <f>分表四材料!AR16</f>
        <v>1288.1399999999999</v>
      </c>
      <c r="L16" s="68">
        <f t="shared" si="6"/>
        <v>38.644199999999998</v>
      </c>
      <c r="M16" s="68"/>
      <c r="N16" s="68">
        <f>分表三丙!CE18</f>
        <v>156.56</v>
      </c>
      <c r="O16" s="68">
        <f t="shared" si="7"/>
        <v>3830.3360400000001</v>
      </c>
      <c r="P16" s="68">
        <f t="shared" si="8"/>
        <v>4.9430399999999999</v>
      </c>
      <c r="Q16" s="68">
        <f t="shared" si="9"/>
        <v>6.7966799999999994</v>
      </c>
      <c r="R16" s="68"/>
      <c r="S16" s="68">
        <f t="shared" si="10"/>
        <v>15.447000000000001</v>
      </c>
      <c r="T16" s="206">
        <f>$G16*(IF(附表一!EK15&lt;=35,3.8%,7.6%))</f>
        <v>46.958880000000001</v>
      </c>
      <c r="U16" s="68">
        <f t="shared" si="11"/>
        <v>13.593359999999999</v>
      </c>
      <c r="V16" s="68">
        <f t="shared" si="12"/>
        <v>12.975480000000001</v>
      </c>
      <c r="W16" s="68">
        <f>$W$6*$H$6*SUM(分表三甲!AM19+分表三甲!AU19)</f>
        <v>2.33928</v>
      </c>
      <c r="X16" s="68">
        <f t="shared" si="13"/>
        <v>4.9430399999999999</v>
      </c>
      <c r="Y16" s="68"/>
      <c r="Z16" s="68"/>
      <c r="AA16" s="68">
        <f>$H$6*$AA$6*SUM(分表三甲!AM19+分表三甲!AU19)</f>
        <v>2.33928</v>
      </c>
      <c r="AB16" s="68"/>
      <c r="AC16" s="68">
        <f>附表一!EO15</f>
        <v>3720</v>
      </c>
      <c r="AD16" s="68"/>
      <c r="AE16" s="68">
        <f t="shared" si="14"/>
        <v>377.46289200000001</v>
      </c>
      <c r="AF16" s="68">
        <f t="shared" si="15"/>
        <v>208.16377199999999</v>
      </c>
      <c r="AG16" s="68"/>
      <c r="AH16" s="68">
        <f t="shared" si="16"/>
        <v>176.0958</v>
      </c>
      <c r="AI16" s="68">
        <f t="shared" si="17"/>
        <v>25.889171999999999</v>
      </c>
      <c r="AJ16" s="68">
        <f t="shared" si="18"/>
        <v>6.1787999999999998</v>
      </c>
      <c r="AK16" s="68">
        <f t="shared" si="19"/>
        <v>169.29912000000002</v>
      </c>
      <c r="AL16" s="68">
        <f t="shared" si="20"/>
        <v>123.57600000000001</v>
      </c>
      <c r="AM16" s="68">
        <f t="shared" si="21"/>
        <v>630.45952188000001</v>
      </c>
      <c r="AN16" s="68">
        <f t="shared" si="22"/>
        <v>167.45819999999998</v>
      </c>
      <c r="AO16" s="3" t="str">
        <f>附表一!EH15</f>
        <v>南京嘉环</v>
      </c>
    </row>
  </sheetData>
  <autoFilter ref="A6:AO16"/>
  <mergeCells count="22">
    <mergeCell ref="A1:L1"/>
    <mergeCell ref="A4:B4"/>
    <mergeCell ref="C5:C6"/>
    <mergeCell ref="D5:D6"/>
    <mergeCell ref="E5:E6"/>
    <mergeCell ref="F5:F6"/>
    <mergeCell ref="G5:G6"/>
    <mergeCell ref="J5:J6"/>
    <mergeCell ref="K5:K6"/>
    <mergeCell ref="M5:M6"/>
    <mergeCell ref="N5:N6"/>
    <mergeCell ref="O5:O6"/>
    <mergeCell ref="Y5:Y6"/>
    <mergeCell ref="Z5:Z6"/>
    <mergeCell ref="AG5:AG6"/>
    <mergeCell ref="AM5:AM6"/>
    <mergeCell ref="AO4:AO6"/>
    <mergeCell ref="AB5:AB6"/>
    <mergeCell ref="AC5:AC6"/>
    <mergeCell ref="AD5:AD6"/>
    <mergeCell ref="AE5:AE6"/>
    <mergeCell ref="AF5:AF6"/>
  </mergeCells>
  <phoneticPr fontId="63" type="noConversion"/>
  <conditionalFormatting sqref="B1:B6 B17:B1048576">
    <cfRule type="duplicateValues" dxfId="127" priority="1370"/>
  </conditionalFormatting>
  <conditionalFormatting sqref="B7:B11">
    <cfRule type="duplicateValues" dxfId="126" priority="1373"/>
  </conditionalFormatting>
  <conditionalFormatting sqref="B7:B16">
    <cfRule type="duplicateValues" dxfId="125" priority="1374"/>
    <cfRule type="duplicateValues" dxfId="124" priority="1375"/>
    <cfRule type="duplicateValues" dxfId="123" priority="1376"/>
  </conditionalFormatting>
  <conditionalFormatting sqref="B7:B16">
    <cfRule type="duplicateValues" dxfId="122" priority="1377"/>
    <cfRule type="duplicateValues" dxfId="121" priority="1378"/>
  </conditionalFormatting>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W19"/>
  <sheetViews>
    <sheetView tabSelected="1" zoomScale="115" zoomScaleNormal="115" workbookViewId="0">
      <pane ySplit="9" topLeftCell="A10" activePane="bottomLeft" state="frozen"/>
      <selection pane="bottomLeft" activeCell="E7" sqref="E7"/>
    </sheetView>
  </sheetViews>
  <sheetFormatPr defaultColWidth="9" defaultRowHeight="14.25"/>
  <cols>
    <col min="1" max="1" width="9" style="131"/>
    <col min="2" max="2" width="88" style="131" customWidth="1"/>
    <col min="3" max="12" width="9" style="131"/>
    <col min="13" max="17" width="10.25" style="131" customWidth="1"/>
    <col min="18" max="18" width="10.625" style="131" customWidth="1"/>
    <col min="19" max="23" width="9" style="131"/>
    <col min="24" max="25" width="10.5" style="131" customWidth="1"/>
    <col min="26" max="26" width="10.625" style="131" customWidth="1"/>
    <col min="27" max="27" width="10.75" style="131" customWidth="1"/>
    <col min="28" max="28" width="9.75" style="131" customWidth="1"/>
    <col min="29" max="29" width="11.875" style="131" customWidth="1"/>
    <col min="30" max="33" width="10.75" style="131" customWidth="1"/>
    <col min="34" max="36" width="10.75" style="121" customWidth="1"/>
    <col min="37" max="37" width="10.125" style="131" customWidth="1"/>
    <col min="38" max="40" width="9" style="131"/>
    <col min="41" max="49" width="9" style="100" customWidth="1"/>
    <col min="50" max="53" width="9" style="131"/>
    <col min="54" max="70" width="9" style="100" customWidth="1"/>
    <col min="71" max="71" width="12.625" style="121"/>
    <col min="72" max="75" width="9" style="131"/>
    <col min="76" max="16384" width="9" style="100"/>
  </cols>
  <sheetData>
    <row r="1" spans="1:72" s="131" customFormat="1" ht="20.25">
      <c r="A1" s="352" t="s">
        <v>1274</v>
      </c>
      <c r="B1" s="352"/>
      <c r="C1" s="352"/>
      <c r="D1" s="352"/>
      <c r="E1" s="352"/>
      <c r="F1" s="352"/>
      <c r="G1" s="352"/>
      <c r="H1" s="352"/>
      <c r="I1" s="352"/>
      <c r="J1" s="352"/>
      <c r="K1" s="352"/>
      <c r="L1" s="352"/>
      <c r="M1" s="352"/>
      <c r="N1" s="352"/>
      <c r="O1" s="352"/>
      <c r="P1" s="352"/>
      <c r="Q1" s="352"/>
      <c r="R1" s="352"/>
      <c r="S1" s="352"/>
      <c r="T1" s="172"/>
      <c r="U1" s="172"/>
      <c r="V1" s="172"/>
      <c r="W1" s="172"/>
      <c r="X1" s="172"/>
      <c r="Y1" s="172"/>
      <c r="Z1" s="172"/>
      <c r="AA1" s="172"/>
      <c r="AB1" s="172"/>
      <c r="AC1" s="172"/>
      <c r="AD1" s="172"/>
      <c r="AE1" s="172"/>
      <c r="AF1" s="172"/>
      <c r="AG1" s="172"/>
      <c r="AH1" s="176"/>
      <c r="AI1" s="176"/>
      <c r="AJ1" s="176"/>
      <c r="AK1" s="172"/>
      <c r="AL1" s="172"/>
      <c r="AM1" s="172"/>
      <c r="AN1" s="172"/>
      <c r="AO1" s="182"/>
      <c r="AP1" s="182"/>
      <c r="AQ1" s="182"/>
      <c r="AR1" s="182"/>
      <c r="AS1" s="182"/>
      <c r="AT1" s="182"/>
      <c r="AU1" s="182"/>
      <c r="AV1" s="182"/>
      <c r="AW1" s="182"/>
      <c r="AX1" s="172"/>
      <c r="AY1" s="172"/>
      <c r="AZ1" s="172"/>
      <c r="BA1" s="172"/>
      <c r="BB1" s="182"/>
      <c r="BC1" s="182"/>
      <c r="BD1" s="182"/>
      <c r="BE1" s="182"/>
      <c r="BF1" s="182"/>
      <c r="BG1" s="182"/>
      <c r="BH1" s="182"/>
      <c r="BI1" s="182"/>
      <c r="BJ1" s="182"/>
      <c r="BK1" s="182"/>
      <c r="BL1" s="182"/>
      <c r="BM1" s="182"/>
      <c r="BN1" s="182"/>
      <c r="BO1" s="182"/>
      <c r="BP1" s="182"/>
      <c r="BQ1" s="193"/>
      <c r="BR1" s="193"/>
      <c r="BS1" s="121"/>
    </row>
    <row r="2" spans="1:72" s="131" customFormat="1" ht="20.25">
      <c r="A2" s="131" t="str">
        <f>总表一!A2</f>
        <v>建设项目名称：湖南移动2024年5G无线网6.2期传输接入配套工程（第二批）</v>
      </c>
      <c r="P2" s="164"/>
      <c r="Q2" s="164"/>
      <c r="R2" s="164"/>
      <c r="S2" s="164"/>
      <c r="T2" s="172"/>
      <c r="U2" s="172"/>
      <c r="V2" s="172"/>
      <c r="W2" s="172"/>
      <c r="X2" s="172"/>
      <c r="Y2" s="172"/>
      <c r="Z2" s="172"/>
      <c r="AA2" s="172"/>
      <c r="AB2" s="172"/>
      <c r="AC2" s="172"/>
      <c r="AD2" s="172"/>
      <c r="AE2" s="172"/>
      <c r="AF2" s="172"/>
      <c r="AG2" s="172"/>
      <c r="AH2" s="176"/>
      <c r="AI2" s="176"/>
      <c r="AJ2" s="176"/>
      <c r="AK2" s="172"/>
      <c r="AL2" s="172"/>
      <c r="AM2" s="172"/>
      <c r="AN2" s="172"/>
      <c r="AO2" s="182"/>
      <c r="AP2" s="182"/>
      <c r="AQ2" s="182"/>
      <c r="AR2" s="182"/>
      <c r="AS2" s="182"/>
      <c r="AT2" s="182"/>
      <c r="AU2" s="182"/>
      <c r="AV2" s="182"/>
      <c r="AW2" s="182"/>
      <c r="AX2" s="172"/>
      <c r="AY2" s="172"/>
      <c r="AZ2" s="172"/>
      <c r="BA2" s="172"/>
      <c r="BB2" s="182"/>
      <c r="BC2" s="182"/>
      <c r="BD2" s="182"/>
      <c r="BE2" s="182"/>
      <c r="BF2" s="182"/>
      <c r="BG2" s="182"/>
      <c r="BH2" s="182"/>
      <c r="BI2" s="182"/>
      <c r="BJ2" s="182"/>
      <c r="BK2" s="182"/>
      <c r="BL2" s="182"/>
      <c r="BM2" s="182"/>
      <c r="BN2" s="182"/>
      <c r="BO2" s="182"/>
      <c r="BP2" s="182"/>
      <c r="BQ2" s="193"/>
      <c r="BR2" s="193"/>
      <c r="BS2" s="121"/>
    </row>
    <row r="3" spans="1:72" s="131" customFormat="1">
      <c r="A3" s="102" t="s">
        <v>1275</v>
      </c>
      <c r="B3" s="102"/>
      <c r="C3" s="102"/>
      <c r="D3" s="102"/>
      <c r="E3" s="102"/>
      <c r="F3" s="102"/>
      <c r="G3" s="102"/>
      <c r="H3" s="102"/>
      <c r="I3" s="102"/>
      <c r="J3" s="102"/>
      <c r="K3" s="102"/>
      <c r="L3" s="102"/>
      <c r="M3" s="102"/>
      <c r="N3" s="102"/>
      <c r="O3" s="102"/>
      <c r="AH3" s="121"/>
      <c r="AI3" s="121"/>
      <c r="AJ3" s="121"/>
      <c r="AO3" s="100"/>
      <c r="AP3" s="100"/>
      <c r="AQ3" s="100"/>
      <c r="AR3" s="100"/>
      <c r="AS3" s="100"/>
      <c r="AT3" s="100"/>
      <c r="AU3" s="100"/>
      <c r="AV3" s="100"/>
      <c r="AW3" s="100"/>
      <c r="BB3" s="100"/>
      <c r="BC3" s="100"/>
      <c r="BD3" s="100"/>
      <c r="BE3" s="100"/>
      <c r="BF3" s="100"/>
      <c r="BG3" s="100"/>
      <c r="BH3" s="100"/>
      <c r="BI3" s="100"/>
      <c r="BJ3" s="100"/>
      <c r="BK3" s="100"/>
      <c r="BL3" s="100"/>
      <c r="BM3" s="100"/>
      <c r="BN3" s="100"/>
      <c r="BO3" s="100"/>
      <c r="BP3" s="100"/>
      <c r="BQ3" s="100"/>
      <c r="BR3" s="100"/>
      <c r="BS3" s="121"/>
    </row>
    <row r="4" spans="1:72" s="162" customFormat="1" ht="13.5">
      <c r="A4" s="351" t="s">
        <v>1276</v>
      </c>
      <c r="B4" s="351"/>
      <c r="C4" s="353" t="s">
        <v>75</v>
      </c>
      <c r="D4" s="354"/>
      <c r="E4" s="354"/>
      <c r="F4" s="354"/>
      <c r="G4" s="354"/>
      <c r="H4" s="354"/>
      <c r="I4" s="354"/>
      <c r="J4" s="354"/>
      <c r="K4" s="354"/>
      <c r="L4" s="354"/>
      <c r="M4" s="354"/>
      <c r="N4" s="354"/>
      <c r="O4" s="354"/>
      <c r="P4" s="354"/>
      <c r="Q4" s="354"/>
      <c r="R4" s="354"/>
      <c r="S4" s="355"/>
      <c r="T4" s="356" t="s">
        <v>76</v>
      </c>
      <c r="U4" s="357"/>
      <c r="V4" s="357"/>
      <c r="W4" s="357"/>
      <c r="X4" s="357"/>
      <c r="Y4" s="357"/>
      <c r="Z4" s="357"/>
      <c r="AA4" s="357"/>
      <c r="AB4" s="357"/>
      <c r="AC4" s="357"/>
      <c r="AD4" s="357"/>
      <c r="AE4" s="357"/>
      <c r="AF4" s="357"/>
      <c r="AG4" s="357"/>
      <c r="AH4" s="354"/>
      <c r="AI4" s="354"/>
      <c r="AJ4" s="355"/>
      <c r="AK4" s="349" t="s">
        <v>1277</v>
      </c>
      <c r="AL4" s="349"/>
      <c r="AM4" s="349"/>
      <c r="AN4" s="349"/>
      <c r="AO4" s="349" t="s">
        <v>1278</v>
      </c>
      <c r="AP4" s="349"/>
      <c r="AQ4" s="349"/>
      <c r="AR4" s="349"/>
      <c r="AS4" s="349"/>
      <c r="AT4" s="349"/>
      <c r="AU4" s="349"/>
      <c r="AV4" s="349"/>
      <c r="AW4" s="349"/>
      <c r="AX4" s="345" t="s">
        <v>1279</v>
      </c>
      <c r="AY4" s="350"/>
      <c r="AZ4" s="350"/>
      <c r="BA4" s="346"/>
      <c r="BB4" s="345" t="s">
        <v>1280</v>
      </c>
      <c r="BC4" s="350"/>
      <c r="BD4" s="346"/>
      <c r="BE4" s="351" t="s">
        <v>1281</v>
      </c>
      <c r="BF4" s="351"/>
      <c r="BG4" s="351"/>
      <c r="BH4" s="351"/>
      <c r="BI4" s="351"/>
      <c r="BJ4" s="351"/>
      <c r="BK4" s="351"/>
      <c r="BL4" s="351"/>
      <c r="BM4" s="351"/>
      <c r="BN4" s="351"/>
      <c r="BO4" s="351"/>
      <c r="BP4" s="351"/>
      <c r="BQ4" s="351"/>
      <c r="BR4" s="351"/>
      <c r="BT4" s="343" t="s">
        <v>73</v>
      </c>
    </row>
    <row r="5" spans="1:72" s="162" customFormat="1" ht="13.5">
      <c r="A5" s="347" t="s">
        <v>1282</v>
      </c>
      <c r="B5" s="347"/>
      <c r="C5" s="166" t="s">
        <v>1283</v>
      </c>
      <c r="D5" s="166" t="s">
        <v>1284</v>
      </c>
      <c r="E5" s="166" t="s">
        <v>1285</v>
      </c>
      <c r="F5" s="166" t="s">
        <v>1286</v>
      </c>
      <c r="G5" s="166" t="s">
        <v>1287</v>
      </c>
      <c r="H5" s="166" t="s">
        <v>1288</v>
      </c>
      <c r="I5" s="166" t="s">
        <v>1289</v>
      </c>
      <c r="J5" s="166" t="s">
        <v>1290</v>
      </c>
      <c r="K5" s="166" t="s">
        <v>1291</v>
      </c>
      <c r="L5" s="166" t="s">
        <v>1292</v>
      </c>
      <c r="M5" s="166" t="s">
        <v>1293</v>
      </c>
      <c r="N5" s="166" t="s">
        <v>1294</v>
      </c>
      <c r="O5" s="166" t="s">
        <v>1295</v>
      </c>
      <c r="P5" s="166" t="s">
        <v>1296</v>
      </c>
      <c r="Q5" s="166" t="s">
        <v>1297</v>
      </c>
      <c r="R5" s="166" t="s">
        <v>1298</v>
      </c>
      <c r="S5" s="166" t="s">
        <v>1299</v>
      </c>
      <c r="T5" s="166" t="s">
        <v>1288</v>
      </c>
      <c r="U5" s="166" t="s">
        <v>1289</v>
      </c>
      <c r="V5" s="167" t="s">
        <v>1290</v>
      </c>
      <c r="W5" s="166" t="s">
        <v>1291</v>
      </c>
      <c r="X5" s="167" t="s">
        <v>1284</v>
      </c>
      <c r="Y5" s="166" t="s">
        <v>1285</v>
      </c>
      <c r="Z5" s="167" t="s">
        <v>1292</v>
      </c>
      <c r="AA5" s="166" t="s">
        <v>1293</v>
      </c>
      <c r="AB5" s="166" t="s">
        <v>1293</v>
      </c>
      <c r="AC5" s="166" t="s">
        <v>1294</v>
      </c>
      <c r="AD5" s="166" t="s">
        <v>1295</v>
      </c>
      <c r="AE5" s="173" t="s">
        <v>1300</v>
      </c>
      <c r="AF5" s="173" t="s">
        <v>1301</v>
      </c>
      <c r="AG5" s="173" t="s">
        <v>1302</v>
      </c>
      <c r="AH5" s="175" t="s">
        <v>1303</v>
      </c>
      <c r="AI5" s="175" t="s">
        <v>1304</v>
      </c>
      <c r="AJ5" s="175" t="s">
        <v>1305</v>
      </c>
      <c r="AK5" s="178" t="s">
        <v>1284</v>
      </c>
      <c r="AL5" s="179" t="s">
        <v>1306</v>
      </c>
      <c r="AM5" s="179" t="s">
        <v>1307</v>
      </c>
      <c r="AN5" s="179" t="s">
        <v>1308</v>
      </c>
      <c r="AO5" s="179" t="s">
        <v>1309</v>
      </c>
      <c r="AP5" s="179" t="s">
        <v>1286</v>
      </c>
      <c r="AQ5" s="179" t="s">
        <v>1305</v>
      </c>
      <c r="AR5" s="179" t="s">
        <v>1304</v>
      </c>
      <c r="AS5" s="183" t="s">
        <v>1284</v>
      </c>
      <c r="AT5" s="184" t="s">
        <v>1306</v>
      </c>
      <c r="AU5" s="184" t="s">
        <v>1307</v>
      </c>
      <c r="AV5" s="184" t="s">
        <v>1308</v>
      </c>
      <c r="AW5" s="184" t="s">
        <v>1310</v>
      </c>
      <c r="AX5" s="190" t="s">
        <v>1287</v>
      </c>
      <c r="AY5" s="191" t="s">
        <v>1284</v>
      </c>
      <c r="AZ5" s="191" t="s">
        <v>1286</v>
      </c>
      <c r="BA5" s="190" t="s">
        <v>1283</v>
      </c>
      <c r="BB5" s="424" t="s">
        <v>1311</v>
      </c>
      <c r="BC5" s="425" t="s">
        <v>1311</v>
      </c>
      <c r="BD5" s="190" t="s">
        <v>1312</v>
      </c>
      <c r="BE5" s="190" t="s">
        <v>1313</v>
      </c>
      <c r="BF5" s="190" t="s">
        <v>1314</v>
      </c>
      <c r="BG5" s="190" t="s">
        <v>1283</v>
      </c>
      <c r="BH5" s="190" t="s">
        <v>1315</v>
      </c>
      <c r="BI5" s="190" t="s">
        <v>1316</v>
      </c>
      <c r="BJ5" s="166" t="s">
        <v>1317</v>
      </c>
      <c r="BK5" s="166" t="s">
        <v>1318</v>
      </c>
      <c r="BL5" s="166" t="s">
        <v>1319</v>
      </c>
      <c r="BM5" s="166" t="s">
        <v>1286</v>
      </c>
      <c r="BN5" s="166" t="s">
        <v>1320</v>
      </c>
      <c r="BO5" s="166" t="s">
        <v>1321</v>
      </c>
      <c r="BP5" s="166" t="s">
        <v>1322</v>
      </c>
      <c r="BQ5" s="195" t="s">
        <v>1323</v>
      </c>
      <c r="BR5" s="195" t="s">
        <v>1324</v>
      </c>
      <c r="BS5" s="287" t="s">
        <v>187</v>
      </c>
      <c r="BT5" s="343"/>
    </row>
    <row r="6" spans="1:72" s="162" customFormat="1" ht="108">
      <c r="A6" s="344" t="s">
        <v>1325</v>
      </c>
      <c r="B6" s="344"/>
      <c r="C6" s="167" t="s">
        <v>1326</v>
      </c>
      <c r="D6" s="167" t="s">
        <v>1327</v>
      </c>
      <c r="E6" s="167" t="s">
        <v>1328</v>
      </c>
      <c r="F6" s="167" t="s">
        <v>1329</v>
      </c>
      <c r="G6" s="167" t="s">
        <v>1330</v>
      </c>
      <c r="H6" s="167" t="s">
        <v>1331</v>
      </c>
      <c r="I6" s="167" t="s">
        <v>1332</v>
      </c>
      <c r="J6" s="167" t="s">
        <v>1333</v>
      </c>
      <c r="K6" s="167" t="s">
        <v>1334</v>
      </c>
      <c r="L6" s="167" t="s">
        <v>1335</v>
      </c>
      <c r="M6" s="167" t="s">
        <v>1336</v>
      </c>
      <c r="N6" s="167" t="s">
        <v>1337</v>
      </c>
      <c r="O6" s="167" t="s">
        <v>1338</v>
      </c>
      <c r="P6" s="167" t="s">
        <v>1339</v>
      </c>
      <c r="Q6" s="167" t="s">
        <v>1340</v>
      </c>
      <c r="R6" s="167" t="s">
        <v>1341</v>
      </c>
      <c r="S6" s="167" t="s">
        <v>1342</v>
      </c>
      <c r="T6" s="167" t="s">
        <v>1331</v>
      </c>
      <c r="U6" s="167" t="s">
        <v>1332</v>
      </c>
      <c r="V6" s="167" t="s">
        <v>1333</v>
      </c>
      <c r="W6" s="167" t="s">
        <v>1334</v>
      </c>
      <c r="X6" s="167" t="s">
        <v>1327</v>
      </c>
      <c r="Y6" s="167" t="s">
        <v>1328</v>
      </c>
      <c r="Z6" s="167" t="s">
        <v>1335</v>
      </c>
      <c r="AA6" s="167" t="s">
        <v>1343</v>
      </c>
      <c r="AB6" s="167" t="s">
        <v>1336</v>
      </c>
      <c r="AC6" s="167" t="s">
        <v>1337</v>
      </c>
      <c r="AD6" s="167" t="s">
        <v>1338</v>
      </c>
      <c r="AE6" s="174" t="s">
        <v>1344</v>
      </c>
      <c r="AF6" s="174" t="s">
        <v>1345</v>
      </c>
      <c r="AG6" s="174" t="s">
        <v>1346</v>
      </c>
      <c r="AH6" s="174" t="s">
        <v>1347</v>
      </c>
      <c r="AI6" s="174" t="s">
        <v>1348</v>
      </c>
      <c r="AJ6" s="174" t="s">
        <v>1349</v>
      </c>
      <c r="AK6" s="156" t="s">
        <v>1350</v>
      </c>
      <c r="AL6" s="152" t="s">
        <v>1351</v>
      </c>
      <c r="AM6" s="180" t="s">
        <v>1352</v>
      </c>
      <c r="AN6" s="152" t="s">
        <v>1353</v>
      </c>
      <c r="AO6" s="152" t="s">
        <v>1354</v>
      </c>
      <c r="AP6" s="152" t="s">
        <v>1355</v>
      </c>
      <c r="AQ6" s="152" t="s">
        <v>1356</v>
      </c>
      <c r="AR6" s="152" t="s">
        <v>1357</v>
      </c>
      <c r="AS6" s="185" t="s">
        <v>1350</v>
      </c>
      <c r="AT6" s="186" t="s">
        <v>1351</v>
      </c>
      <c r="AU6" s="187" t="s">
        <v>1352</v>
      </c>
      <c r="AV6" s="186" t="s">
        <v>1353</v>
      </c>
      <c r="AW6" s="186" t="s">
        <v>1358</v>
      </c>
      <c r="AX6" s="192" t="s">
        <v>1359</v>
      </c>
      <c r="AY6" s="192" t="s">
        <v>1360</v>
      </c>
      <c r="AZ6" s="192" t="s">
        <v>1361</v>
      </c>
      <c r="BA6" s="192" t="s">
        <v>1362</v>
      </c>
      <c r="BB6" s="423" t="s">
        <v>1363</v>
      </c>
      <c r="BC6" s="426" t="s">
        <v>1363</v>
      </c>
      <c r="BD6" s="167" t="s">
        <v>1364</v>
      </c>
      <c r="BE6" s="167" t="s">
        <v>1365</v>
      </c>
      <c r="BF6" s="167" t="s">
        <v>1366</v>
      </c>
      <c r="BG6" s="167" t="s">
        <v>1367</v>
      </c>
      <c r="BH6" s="167" t="s">
        <v>1368</v>
      </c>
      <c r="BI6" s="167" t="s">
        <v>1369</v>
      </c>
      <c r="BJ6" s="167" t="s">
        <v>1370</v>
      </c>
      <c r="BK6" s="167" t="s">
        <v>1371</v>
      </c>
      <c r="BL6" s="167" t="s">
        <v>1372</v>
      </c>
      <c r="BM6" s="167" t="s">
        <v>1355</v>
      </c>
      <c r="BN6" s="167" t="s">
        <v>1373</v>
      </c>
      <c r="BO6" s="167" t="s">
        <v>1374</v>
      </c>
      <c r="BP6" s="167" t="s">
        <v>1375</v>
      </c>
      <c r="BQ6" s="194" t="s">
        <v>1376</v>
      </c>
      <c r="BR6" s="194" t="s">
        <v>1377</v>
      </c>
      <c r="BS6" s="348" t="s">
        <v>1378</v>
      </c>
      <c r="BT6" s="343"/>
    </row>
    <row r="7" spans="1:72" s="162" customFormat="1" ht="13.5">
      <c r="A7" s="347" t="s">
        <v>0</v>
      </c>
      <c r="B7" s="165" t="s">
        <v>1379</v>
      </c>
      <c r="C7" s="166" t="s">
        <v>195</v>
      </c>
      <c r="D7" s="166" t="s">
        <v>1380</v>
      </c>
      <c r="E7" s="166" t="s">
        <v>1380</v>
      </c>
      <c r="F7" s="166" t="s">
        <v>1381</v>
      </c>
      <c r="G7" s="166" t="s">
        <v>194</v>
      </c>
      <c r="H7" s="166" t="s">
        <v>1382</v>
      </c>
      <c r="I7" s="166" t="s">
        <v>1382</v>
      </c>
      <c r="J7" s="166" t="s">
        <v>1382</v>
      </c>
      <c r="K7" s="166" t="s">
        <v>1382</v>
      </c>
      <c r="L7" s="166" t="s">
        <v>1383</v>
      </c>
      <c r="M7" s="166" t="s">
        <v>1382</v>
      </c>
      <c r="N7" s="166" t="s">
        <v>1382</v>
      </c>
      <c r="O7" s="166" t="s">
        <v>1382</v>
      </c>
      <c r="P7" s="166" t="s">
        <v>1384</v>
      </c>
      <c r="Q7" s="166" t="s">
        <v>1384</v>
      </c>
      <c r="R7" s="166" t="s">
        <v>1384</v>
      </c>
      <c r="S7" s="166" t="s">
        <v>1380</v>
      </c>
      <c r="T7" s="166" t="s">
        <v>1382</v>
      </c>
      <c r="U7" s="166" t="s">
        <v>1382</v>
      </c>
      <c r="V7" s="166" t="s">
        <v>1382</v>
      </c>
      <c r="W7" s="166" t="s">
        <v>1382</v>
      </c>
      <c r="X7" s="166" t="s">
        <v>1382</v>
      </c>
      <c r="Y7" s="166" t="s">
        <v>1380</v>
      </c>
      <c r="Z7" s="166" t="s">
        <v>1383</v>
      </c>
      <c r="AA7" s="166" t="s">
        <v>1382</v>
      </c>
      <c r="AB7" s="166" t="s">
        <v>1382</v>
      </c>
      <c r="AC7" s="166" t="s">
        <v>1382</v>
      </c>
      <c r="AD7" s="166" t="s">
        <v>1382</v>
      </c>
      <c r="AE7" s="174" t="s">
        <v>1382</v>
      </c>
      <c r="AF7" s="174" t="s">
        <v>1385</v>
      </c>
      <c r="AG7" s="174" t="s">
        <v>1386</v>
      </c>
      <c r="AH7" s="174" t="s">
        <v>1382</v>
      </c>
      <c r="AI7" s="174" t="s">
        <v>1380</v>
      </c>
      <c r="AJ7" s="174" t="s">
        <v>1385</v>
      </c>
      <c r="AK7" s="178" t="s">
        <v>1380</v>
      </c>
      <c r="AL7" s="177" t="s">
        <v>190</v>
      </c>
      <c r="AM7" s="177" t="s">
        <v>190</v>
      </c>
      <c r="AN7" s="177" t="s">
        <v>190</v>
      </c>
      <c r="AO7" s="177" t="s">
        <v>194</v>
      </c>
      <c r="AP7" s="177" t="s">
        <v>1381</v>
      </c>
      <c r="AQ7" s="177" t="s">
        <v>1385</v>
      </c>
      <c r="AR7" s="177" t="s">
        <v>1380</v>
      </c>
      <c r="AS7" s="178" t="s">
        <v>1380</v>
      </c>
      <c r="AT7" s="177" t="s">
        <v>190</v>
      </c>
      <c r="AU7" s="177" t="s">
        <v>190</v>
      </c>
      <c r="AV7" s="177" t="s">
        <v>190</v>
      </c>
      <c r="AW7" s="177" t="s">
        <v>190</v>
      </c>
      <c r="AX7" s="166" t="s">
        <v>194</v>
      </c>
      <c r="AY7" s="166" t="s">
        <v>1380</v>
      </c>
      <c r="AZ7" s="166" t="s">
        <v>192</v>
      </c>
      <c r="BA7" s="166" t="s">
        <v>190</v>
      </c>
      <c r="BB7" s="424" t="s">
        <v>194</v>
      </c>
      <c r="BC7" s="425" t="s">
        <v>194</v>
      </c>
      <c r="BD7" s="166" t="s">
        <v>1387</v>
      </c>
      <c r="BE7" s="166" t="s">
        <v>195</v>
      </c>
      <c r="BF7" s="166" t="s">
        <v>190</v>
      </c>
      <c r="BG7" s="166" t="s">
        <v>190</v>
      </c>
      <c r="BH7" s="166" t="s">
        <v>190</v>
      </c>
      <c r="BI7" s="166" t="s">
        <v>190</v>
      </c>
      <c r="BJ7" s="166" t="s">
        <v>196</v>
      </c>
      <c r="BK7" s="166" t="s">
        <v>196</v>
      </c>
      <c r="BL7" s="166" t="s">
        <v>1381</v>
      </c>
      <c r="BM7" s="166" t="s">
        <v>1381</v>
      </c>
      <c r="BN7" s="166" t="s">
        <v>1381</v>
      </c>
      <c r="BO7" s="166" t="s">
        <v>1381</v>
      </c>
      <c r="BP7" s="166" t="s">
        <v>1381</v>
      </c>
      <c r="BQ7" s="114" t="s">
        <v>1381</v>
      </c>
      <c r="BR7" s="114" t="s">
        <v>1381</v>
      </c>
      <c r="BS7" s="348"/>
      <c r="BT7" s="343"/>
    </row>
    <row r="8" spans="1:72" s="162" customFormat="1" ht="13.5">
      <c r="A8" s="347"/>
      <c r="B8" s="165" t="s">
        <v>1388</v>
      </c>
      <c r="C8" s="168">
        <v>1.86</v>
      </c>
      <c r="D8" s="168">
        <v>0.28999999999999998</v>
      </c>
      <c r="E8" s="168">
        <v>0.46</v>
      </c>
      <c r="F8" s="168">
        <v>0.25</v>
      </c>
      <c r="G8" s="168">
        <v>1.05</v>
      </c>
      <c r="H8" s="168">
        <v>3.1</v>
      </c>
      <c r="I8" s="168">
        <v>2.6</v>
      </c>
      <c r="J8" s="168">
        <v>1.75</v>
      </c>
      <c r="K8" s="168">
        <v>1.1000000000000001</v>
      </c>
      <c r="L8" s="168">
        <v>0.95</v>
      </c>
      <c r="M8" s="168">
        <v>0.35</v>
      </c>
      <c r="N8" s="168">
        <v>0.35</v>
      </c>
      <c r="O8" s="168">
        <v>0.35</v>
      </c>
      <c r="P8" s="168">
        <v>1.5</v>
      </c>
      <c r="Q8" s="168">
        <v>1.5</v>
      </c>
      <c r="R8" s="168">
        <v>1.5</v>
      </c>
      <c r="S8" s="168">
        <v>0.13</v>
      </c>
      <c r="T8" s="168">
        <v>3.1</v>
      </c>
      <c r="U8" s="168">
        <v>2.6</v>
      </c>
      <c r="V8" s="168">
        <v>1.75</v>
      </c>
      <c r="W8" s="168">
        <v>1.1000000000000001</v>
      </c>
      <c r="X8" s="168">
        <v>0.28999999999999998</v>
      </c>
      <c r="Y8" s="168">
        <v>0.46</v>
      </c>
      <c r="Z8" s="168">
        <v>0.95</v>
      </c>
      <c r="AA8" s="168">
        <v>0.35</v>
      </c>
      <c r="AB8" s="168">
        <v>0.35</v>
      </c>
      <c r="AC8" s="168">
        <v>0.35</v>
      </c>
      <c r="AD8" s="168">
        <v>0.35</v>
      </c>
      <c r="AE8" s="175">
        <v>0.25</v>
      </c>
      <c r="AF8" s="175">
        <v>1.35</v>
      </c>
      <c r="AG8" s="175">
        <v>0.08</v>
      </c>
      <c r="AH8" s="175">
        <v>0.8</v>
      </c>
      <c r="AI8" s="175">
        <v>0.08</v>
      </c>
      <c r="AJ8" s="175">
        <v>0.71</v>
      </c>
      <c r="AK8" s="181">
        <v>0.28999999999999998</v>
      </c>
      <c r="AL8" s="181">
        <v>0.34</v>
      </c>
      <c r="AM8" s="181">
        <v>1.1399999999999999</v>
      </c>
      <c r="AN8" s="181">
        <v>0.34</v>
      </c>
      <c r="AO8" s="188">
        <v>1.05</v>
      </c>
      <c r="AP8" s="188">
        <v>0.25</v>
      </c>
      <c r="AQ8" s="188">
        <v>0.71</v>
      </c>
      <c r="AR8" s="188">
        <v>0.08</v>
      </c>
      <c r="AS8" s="189" t="s">
        <v>1389</v>
      </c>
      <c r="AT8" s="189" t="s">
        <v>1390</v>
      </c>
      <c r="AU8" s="189" t="s">
        <v>1391</v>
      </c>
      <c r="AV8" s="189" t="s">
        <v>1390</v>
      </c>
      <c r="AW8" s="189" t="s">
        <v>1392</v>
      </c>
      <c r="AX8" s="168">
        <v>1.05</v>
      </c>
      <c r="AY8" s="168">
        <v>0.28999999999999998</v>
      </c>
      <c r="AZ8" s="114">
        <v>0.25</v>
      </c>
      <c r="BA8" s="168">
        <v>1.86</v>
      </c>
      <c r="BB8" s="166">
        <v>0.5</v>
      </c>
      <c r="BC8" s="427"/>
      <c r="BD8" s="166">
        <v>0.2</v>
      </c>
      <c r="BE8" s="168">
        <v>2.13</v>
      </c>
      <c r="BF8" s="168">
        <v>1</v>
      </c>
      <c r="BG8" s="168">
        <v>1.86</v>
      </c>
      <c r="BH8" s="168">
        <v>2.42</v>
      </c>
      <c r="BI8" s="168">
        <v>0.19</v>
      </c>
      <c r="BJ8" s="168">
        <v>0.72</v>
      </c>
      <c r="BK8" s="168">
        <v>0.06</v>
      </c>
      <c r="BL8" s="168">
        <v>0.18</v>
      </c>
      <c r="BM8" s="168">
        <v>0.25</v>
      </c>
      <c r="BN8" s="168">
        <v>0.36</v>
      </c>
      <c r="BO8" s="168">
        <v>0.49</v>
      </c>
      <c r="BP8" s="168">
        <v>0.6</v>
      </c>
      <c r="BQ8" s="168">
        <v>0.76</v>
      </c>
      <c r="BR8" s="168">
        <v>1.2</v>
      </c>
      <c r="BS8" s="348"/>
      <c r="BT8" s="343"/>
    </row>
    <row r="9" spans="1:72" s="162" customFormat="1" ht="13.5">
      <c r="A9" s="347"/>
      <c r="B9" s="165" t="s">
        <v>1393</v>
      </c>
      <c r="C9" s="114">
        <v>1</v>
      </c>
      <c r="D9" s="114">
        <v>1</v>
      </c>
      <c r="E9" s="114">
        <v>1</v>
      </c>
      <c r="F9" s="114">
        <v>1</v>
      </c>
      <c r="G9" s="114">
        <v>1</v>
      </c>
      <c r="H9" s="114">
        <v>1</v>
      </c>
      <c r="I9" s="114">
        <v>1</v>
      </c>
      <c r="J9" s="114">
        <v>1</v>
      </c>
      <c r="K9" s="114">
        <v>1</v>
      </c>
      <c r="L9" s="114">
        <v>1</v>
      </c>
      <c r="M9" s="114">
        <v>1</v>
      </c>
      <c r="N9" s="114">
        <v>1</v>
      </c>
      <c r="O9" s="114">
        <v>1</v>
      </c>
      <c r="P9" s="114">
        <v>1</v>
      </c>
      <c r="Q9" s="114">
        <v>1</v>
      </c>
      <c r="R9" s="114">
        <v>1</v>
      </c>
      <c r="S9" s="114">
        <v>1</v>
      </c>
      <c r="T9" s="114">
        <v>1</v>
      </c>
      <c r="U9" s="114">
        <v>1</v>
      </c>
      <c r="V9" s="114">
        <v>1</v>
      </c>
      <c r="W9" s="114">
        <v>1</v>
      </c>
      <c r="X9" s="114">
        <v>1</v>
      </c>
      <c r="Y9" s="114">
        <v>1</v>
      </c>
      <c r="Z9" s="114">
        <v>1</v>
      </c>
      <c r="AA9" s="114">
        <v>1</v>
      </c>
      <c r="AB9" s="114">
        <v>1</v>
      </c>
      <c r="AC9" s="114">
        <v>1</v>
      </c>
      <c r="AD9" s="114">
        <v>1</v>
      </c>
      <c r="AE9" s="114">
        <v>1</v>
      </c>
      <c r="AF9" s="114">
        <v>1</v>
      </c>
      <c r="AG9" s="114">
        <v>1</v>
      </c>
      <c r="AH9" s="114">
        <v>1</v>
      </c>
      <c r="AI9" s="114">
        <v>1</v>
      </c>
      <c r="AJ9" s="114">
        <v>1</v>
      </c>
      <c r="AK9" s="114">
        <v>1</v>
      </c>
      <c r="AL9" s="114">
        <v>1</v>
      </c>
      <c r="AM9" s="114">
        <v>1</v>
      </c>
      <c r="AN9" s="114">
        <v>1</v>
      </c>
      <c r="AO9" s="114">
        <v>1</v>
      </c>
      <c r="AP9" s="114">
        <v>1</v>
      </c>
      <c r="AQ9" s="114">
        <v>1</v>
      </c>
      <c r="AR9" s="114">
        <v>1</v>
      </c>
      <c r="AS9" s="114">
        <v>1</v>
      </c>
      <c r="AT9" s="114">
        <v>1</v>
      </c>
      <c r="AU9" s="114">
        <v>1</v>
      </c>
      <c r="AV9" s="114">
        <v>1</v>
      </c>
      <c r="AW9" s="114">
        <v>1</v>
      </c>
      <c r="AX9" s="168">
        <v>0.15</v>
      </c>
      <c r="AY9" s="168">
        <v>0.4</v>
      </c>
      <c r="AZ9" s="168">
        <v>0.4</v>
      </c>
      <c r="BA9" s="168">
        <v>0.4</v>
      </c>
      <c r="BB9" s="114">
        <v>0.4</v>
      </c>
      <c r="BC9" s="428">
        <v>0.4</v>
      </c>
      <c r="BD9" s="114">
        <v>0.4</v>
      </c>
      <c r="BE9" s="114">
        <v>1</v>
      </c>
      <c r="BF9" s="114">
        <v>1</v>
      </c>
      <c r="BG9" s="114">
        <v>1</v>
      </c>
      <c r="BH9" s="114">
        <v>1</v>
      </c>
      <c r="BI9" s="114">
        <v>1</v>
      </c>
      <c r="BJ9" s="114">
        <v>1</v>
      </c>
      <c r="BK9" s="114">
        <v>1</v>
      </c>
      <c r="BL9" s="114">
        <v>1</v>
      </c>
      <c r="BM9" s="114">
        <v>1</v>
      </c>
      <c r="BN9" s="114">
        <v>1</v>
      </c>
      <c r="BO9" s="114">
        <v>1</v>
      </c>
      <c r="BP9" s="114">
        <v>1</v>
      </c>
      <c r="BQ9" s="114">
        <v>1</v>
      </c>
      <c r="BR9" s="114">
        <v>1</v>
      </c>
      <c r="BS9" s="348"/>
      <c r="BT9" s="343"/>
    </row>
    <row r="10" spans="1:72" s="162" customFormat="1">
      <c r="A10" s="32">
        <f>附表一!A6</f>
        <v>1</v>
      </c>
      <c r="B10" s="1" t="s">
        <v>221</v>
      </c>
      <c r="C10" s="169">
        <f>$C$8*附表一!N6*分表三甲!$C$9</f>
        <v>0</v>
      </c>
      <c r="D10" s="169">
        <f>$D$8*$D$9*SUM(附表一!DK6:DM6)</f>
        <v>0</v>
      </c>
      <c r="E10" s="169">
        <f>$E$8*$E$9*附表一!DN6</f>
        <v>0</v>
      </c>
      <c r="F10" s="169">
        <f>附表一!T6*$F$8*$F$9</f>
        <v>0</v>
      </c>
      <c r="G10" s="169">
        <f>$G$8*分表三甲!$G$9*附表一!M6</f>
        <v>0</v>
      </c>
      <c r="H10" s="169">
        <f>$H$8*$H$9*附表一!O6</f>
        <v>0</v>
      </c>
      <c r="I10" s="169">
        <f>$I$8*$I$9*附表一!P6</f>
        <v>0</v>
      </c>
      <c r="J10" s="169">
        <f>$J$8*$J$9*附表一!Q6</f>
        <v>0</v>
      </c>
      <c r="K10" s="169">
        <f>$K$8*$K$9*附表一!R6</f>
        <v>0</v>
      </c>
      <c r="L10" s="169">
        <f>$L$8*$L$9*附表一!S6</f>
        <v>0</v>
      </c>
      <c r="M10" s="169"/>
      <c r="N10" s="169">
        <f>$N$8*$N$9*IF(SUM(附表一!O6:P6)=0,(附表一!Q6-附表一!S6),附表一!Q6)</f>
        <v>0</v>
      </c>
      <c r="O10" s="169">
        <f>$O$8*$O$9*附表一!R6</f>
        <v>0</v>
      </c>
      <c r="P10" s="169">
        <f>$P$8*$P$9*附表一!V6</f>
        <v>0</v>
      </c>
      <c r="Q10" s="169">
        <f>$Q$8*$Q$9*附表一!W6</f>
        <v>0</v>
      </c>
      <c r="R10" s="169">
        <f>$R$8*$R$9*附表一!X6</f>
        <v>0</v>
      </c>
      <c r="S10" s="169">
        <f>$S$8*$S$9*SUM(附表一!DY6:EB6)</f>
        <v>0</v>
      </c>
      <c r="T10" s="169">
        <f>$T$8*$T$9*SUM(附表一!AR6:AW6,附表一!BG6:BL6)</f>
        <v>0</v>
      </c>
      <c r="U10" s="169">
        <f>$U$8*$U$9*SUM(附表一!AX6:AZ6,附表一!BM6:BO6)</f>
        <v>0</v>
      </c>
      <c r="V10" s="169">
        <f>$V$8*$V$9*SUM(附表一!BA6:BC6,附表一!BP6:BR6)</f>
        <v>0</v>
      </c>
      <c r="W10" s="169">
        <f>$W$8*$W$9*SUM(附表一!BD6:BF6,附表一!BS6:BU6)</f>
        <v>0</v>
      </c>
      <c r="X10" s="169">
        <f>$X$8*$X$9*SUM(附表一!DO6:DQ6)</f>
        <v>0</v>
      </c>
      <c r="Y10" s="169">
        <f>$Y$8*$Y$9*附表一!DR6</f>
        <v>0</v>
      </c>
      <c r="Z10" s="169">
        <f>$Z$8*$Z$9*SUM(附表一!AR6:BF6)</f>
        <v>0</v>
      </c>
      <c r="AA10" s="169">
        <f>$AA$8*$AA$9*SUM(附表一!BG6:BL6)</f>
        <v>0</v>
      </c>
      <c r="AB10" s="169">
        <f>$AB$8*$AB$9*SUM(附表一!BM6:BO6)</f>
        <v>0</v>
      </c>
      <c r="AC10" s="169">
        <f>$AC$8*$AC$9*SUM(附表一!BP6:BR6)</f>
        <v>0</v>
      </c>
      <c r="AD10" s="169">
        <f>$AD$8*$AD$9*SUM(附表一!BS6:BU6)</f>
        <v>0</v>
      </c>
      <c r="AE10" s="169">
        <f>$AE$8*$AE$9*16*附表一!AQ6</f>
        <v>0</v>
      </c>
      <c r="AF10" s="169">
        <f>$AF$8*$AF$9*0.1*附表一!AQ6</f>
        <v>0</v>
      </c>
      <c r="AG10" s="169">
        <f>$AG$8*$AG$9*32*附表一!AQ6</f>
        <v>0</v>
      </c>
      <c r="AH10" s="169">
        <f>$AH$8*$AH$9*附表一!BV6</f>
        <v>0</v>
      </c>
      <c r="AI10" s="169">
        <f>$AI$8*$AI$9*附表一!BV6</f>
        <v>0</v>
      </c>
      <c r="AJ10" s="169">
        <f>$AJ$8*$AJ$9*0.01*附表一!BV6</f>
        <v>0</v>
      </c>
      <c r="AK10" s="169">
        <f>$AK$8*$AK$9*SUM(附表一!DS6:DT6)</f>
        <v>2.3199999999999998</v>
      </c>
      <c r="AL10" s="169">
        <f>$AL$8*$AL$9*SUM(附表一!CD6+附表一!CF6)</f>
        <v>1.36</v>
      </c>
      <c r="AM10" s="169">
        <f>$AM$8*$AM$9*SUM(附表一!CE6+附表一!CG6)</f>
        <v>4.5599999999999996</v>
      </c>
      <c r="AN10" s="169">
        <f>$AN$8*$AN$9*SUM(附表一!CD6:CG6)</f>
        <v>2.72</v>
      </c>
      <c r="AO10" s="169">
        <f>$AO$8*$AO$9*附表一!CH6</f>
        <v>0</v>
      </c>
      <c r="AP10" s="169">
        <f>$AP$8*$AP$9*附表一!CL6*0.1</f>
        <v>0</v>
      </c>
      <c r="AQ10" s="169">
        <f>$AQ$8*$AQ$9*附表一!CH6*0.1</f>
        <v>0</v>
      </c>
      <c r="AR10" s="169">
        <f>$AR$8*$AR$9*附表一!CH6</f>
        <v>0</v>
      </c>
      <c r="AS10" s="169">
        <f>$AS$8*$AS$9*SUM(附表一!CI6:CK6)*2</f>
        <v>0</v>
      </c>
      <c r="AT10" s="169">
        <f>$AT$8*$AT$9*SUM(附表一!CI6:CJ6)</f>
        <v>0</v>
      </c>
      <c r="AU10" s="169">
        <f>$AU$8*$AU$9*附表一!CK6</f>
        <v>0</v>
      </c>
      <c r="AV10" s="169">
        <f>$AV$8*$AV$9*SUM(附表一!CI6:CJ6)</f>
        <v>0</v>
      </c>
      <c r="AW10" s="169">
        <f>$AW$8*$AW$9*附表一!CK6</f>
        <v>0</v>
      </c>
      <c r="AX10" s="169">
        <f>$AX$8*$AX$9*附表一!BX6</f>
        <v>0</v>
      </c>
      <c r="AY10" s="169">
        <f>$AY$8*$AY$9*附表一!BZ6</f>
        <v>0</v>
      </c>
      <c r="AZ10" s="169">
        <f>$AZ$8*$AZ$9*附表一!BY6</f>
        <v>0</v>
      </c>
      <c r="BA10" s="169">
        <f>$BA$8*$BA$9*附表一!BW6</f>
        <v>0</v>
      </c>
      <c r="BB10" s="169">
        <f>$BB$8*$BB$9*SUM(附表一!CA6:CC6)</f>
        <v>0</v>
      </c>
      <c r="BC10" s="171">
        <f>$BC$8*$BC$9*SUM(附表一!CA6:CC6)</f>
        <v>0</v>
      </c>
      <c r="BD10" s="169">
        <f>$BD$8*$BD$9*SUM(附表一!CA6:CC6)</f>
        <v>0</v>
      </c>
      <c r="BE10" s="169">
        <f>$BE$8*$BE$9*SUM(附表一!CM6:CN6)</f>
        <v>0</v>
      </c>
      <c r="BF10" s="169">
        <f>$BF$8*$BF$9*SUM(附表一!CO6:CP6)</f>
        <v>0</v>
      </c>
      <c r="BG10" s="169">
        <f>$BG$8*$BG$9*附表一!CQ6</f>
        <v>0</v>
      </c>
      <c r="BH10" s="169">
        <f>$BH$8*$BH$9*SUM(附表一!CR6:CS6)</f>
        <v>0</v>
      </c>
      <c r="BI10" s="169">
        <f>$BI$8*$BI$9*附表一!CT6</f>
        <v>0</v>
      </c>
      <c r="BJ10" s="169">
        <f>$BJ$8*$BJ$9*附表一!CU6</f>
        <v>0</v>
      </c>
      <c r="BK10" s="169">
        <f>$BK$8*$BK$9*附表一!CV6</f>
        <v>0</v>
      </c>
      <c r="BL10" s="169">
        <f>$BL$8*$BL$9*附表一!CW6*0.1</f>
        <v>0</v>
      </c>
      <c r="BM10" s="169">
        <f>$BM$8*$BM$9*(SUM(附表一!CX6:CY6))*0.1</f>
        <v>0</v>
      </c>
      <c r="BN10" s="169">
        <f>$BN$8*$BN$9*附表一!CZ6*0.1</f>
        <v>0</v>
      </c>
      <c r="BO10" s="169">
        <f>$BO$8*$BO$9*附表一!DA6*0.1</f>
        <v>0</v>
      </c>
      <c r="BP10" s="169">
        <f>$BP$8*$BP$9*附表一!DB6*0.1</f>
        <v>0</v>
      </c>
      <c r="BQ10" s="169">
        <f>$BQ$8*$BQ$9*附表一!DC6*0.1</f>
        <v>0</v>
      </c>
      <c r="BR10" s="169">
        <f>$BR$8*$BR$9*附表一!DD6*0.1</f>
        <v>0</v>
      </c>
      <c r="BS10" s="169">
        <f>SUM(B10:BR10)</f>
        <v>10.959999999999999</v>
      </c>
      <c r="BT10" s="3" t="str">
        <f>附表一!EH6</f>
        <v>中移建设</v>
      </c>
    </row>
    <row r="11" spans="1:72" s="163" customFormat="1" ht="22.15" customHeight="1">
      <c r="A11" s="170">
        <f>附表一!A7</f>
        <v>2</v>
      </c>
      <c r="B11" s="42" t="s">
        <v>229</v>
      </c>
      <c r="C11" s="171">
        <f>$C$8*附表一!N7*分表三甲!$C$9</f>
        <v>0</v>
      </c>
      <c r="D11" s="171">
        <f>$D$8*$D$9*SUM(附表一!DK7:DM7)</f>
        <v>0</v>
      </c>
      <c r="E11" s="171">
        <f>$E$8*$E$9*附表一!DN7</f>
        <v>0</v>
      </c>
      <c r="F11" s="171">
        <f>附表一!T7*$F$8*$F$9</f>
        <v>0</v>
      </c>
      <c r="G11" s="171">
        <f>$G$8*分表三甲!$G$9*附表一!M7</f>
        <v>0</v>
      </c>
      <c r="H11" s="171">
        <f>$H$8*$H$9*附表一!O7</f>
        <v>0</v>
      </c>
      <c r="I11" s="171">
        <f>$I$8*$I$9*附表一!P7</f>
        <v>0</v>
      </c>
      <c r="J11" s="171">
        <f>$J$8*$J$9*附表一!Q7</f>
        <v>0</v>
      </c>
      <c r="K11" s="171">
        <f>$K$8*$K$9*附表一!R7</f>
        <v>0</v>
      </c>
      <c r="L11" s="171">
        <f>$L$8*$L$9*附表一!S7</f>
        <v>0</v>
      </c>
      <c r="M11" s="171"/>
      <c r="N11" s="171">
        <f>$N$8*$N$9*IF(SUM(附表一!O7:P7)=0,(附表一!Q7-附表一!S7),附表一!Q7)</f>
        <v>0</v>
      </c>
      <c r="O11" s="171">
        <f>$O$8*$O$9*附表一!R7</f>
        <v>0</v>
      </c>
      <c r="P11" s="171">
        <f>$P$8*$P$9*附表一!V7</f>
        <v>0</v>
      </c>
      <c r="Q11" s="171">
        <f>$Q$8*$Q$9*附表一!W7</f>
        <v>0</v>
      </c>
      <c r="R11" s="171">
        <f>$R$8*$R$9*附表一!X7</f>
        <v>0</v>
      </c>
      <c r="S11" s="171">
        <f>$S$8*$S$9*SUM(附表一!DY7:EB7)</f>
        <v>0</v>
      </c>
      <c r="T11" s="171">
        <f>$T$8*$T$9*SUM(附表一!AR7:AW7,附表一!BG7:BL7)</f>
        <v>0</v>
      </c>
      <c r="U11" s="171">
        <f>$U$8*$U$9*SUM(附表一!AX7:AZ7,附表一!BM7:BO7)</f>
        <v>0</v>
      </c>
      <c r="V11" s="171">
        <f>$V$8*$V$9*SUM(附表一!BA7:BC7,附表一!BP7:BR7)</f>
        <v>1.75</v>
      </c>
      <c r="W11" s="171">
        <f>$W$8*$W$9*SUM(附表一!BD7:BF7,附表一!BS7:BU7)</f>
        <v>0</v>
      </c>
      <c r="X11" s="171">
        <f>$X$8*$X$9*SUM(附表一!DO7:DQ7)</f>
        <v>0.57999999999999996</v>
      </c>
      <c r="Y11" s="171">
        <f>$Y$8*$Y$9*附表一!DR7</f>
        <v>0</v>
      </c>
      <c r="Z11" s="171">
        <f>$Z$8*$Z$9*SUM(附表一!AR7:BF7)</f>
        <v>0</v>
      </c>
      <c r="AA11" s="171">
        <f>$AA$8*$AA$9*SUM(附表一!BG7:BL7)</f>
        <v>0</v>
      </c>
      <c r="AB11" s="171">
        <f>$AB$8*$AB$9*SUM(附表一!BM7:BO7)</f>
        <v>0</v>
      </c>
      <c r="AC11" s="171">
        <f>$AC$8*$AC$9*SUM(附表一!BP7:BR7)</f>
        <v>0.35</v>
      </c>
      <c r="AD11" s="171">
        <f>$AD$8*$AD$9*SUM(附表一!BS7:BU7)</f>
        <v>0</v>
      </c>
      <c r="AE11" s="171">
        <f>$AE$8*$AE$9*16*附表一!AQ7</f>
        <v>0</v>
      </c>
      <c r="AF11" s="171">
        <f>$AF$8*$AF$9*0.1*附表一!AQ7</f>
        <v>0</v>
      </c>
      <c r="AG11" s="171">
        <f>$AG$8*$AG$9*32*附表一!AQ7</f>
        <v>0</v>
      </c>
      <c r="AH11" s="171">
        <f>$AH$8*$AH$9*附表一!BV7</f>
        <v>0</v>
      </c>
      <c r="AI11" s="171">
        <f>$AI$8*$AI$9*附表一!BV7</f>
        <v>0</v>
      </c>
      <c r="AJ11" s="171">
        <f>$AJ$8*$AJ$9*0.01*附表一!BV7</f>
        <v>0</v>
      </c>
      <c r="AK11" s="171">
        <f>$AK$8*$AK$9*SUM(附表一!DS7:DT7)</f>
        <v>1.7399999999999998</v>
      </c>
      <c r="AL11" s="171">
        <f>$AL$8*$AL$9*SUM(附表一!CD7+附表一!CF7)</f>
        <v>1.02</v>
      </c>
      <c r="AM11" s="171">
        <f>$AM$8*$AM$9*SUM(附表一!CE7+附表一!CG7)</f>
        <v>3.42</v>
      </c>
      <c r="AN11" s="171">
        <f>$AN$8*$AN$9*SUM(附表一!CD7:CG7)</f>
        <v>2.04</v>
      </c>
      <c r="AO11" s="171">
        <f>$AO$8*$AO$9*附表一!CH7</f>
        <v>0</v>
      </c>
      <c r="AP11" s="171">
        <f>$AP$8*$AP$9*附表一!CL7*0.1</f>
        <v>0</v>
      </c>
      <c r="AQ11" s="171">
        <f>$AQ$8*$AQ$9*附表一!CH7*0.1</f>
        <v>0</v>
      </c>
      <c r="AR11" s="171">
        <f>$AR$8*$AR$9*附表一!CH7</f>
        <v>0</v>
      </c>
      <c r="AS11" s="171">
        <f>$AS$8*$AS$9*SUM(附表一!CI7:CK7)*2</f>
        <v>0</v>
      </c>
      <c r="AT11" s="171">
        <f>$AT$8*$AT$9*SUM(附表一!CI7:CJ7)</f>
        <v>0</v>
      </c>
      <c r="AU11" s="171">
        <f>$AU$8*$AU$9*附表一!CK7</f>
        <v>0</v>
      </c>
      <c r="AV11" s="171">
        <f>$AV$8*$AV$9*SUM(附表一!CI7:CJ7)</f>
        <v>0</v>
      </c>
      <c r="AW11" s="171">
        <f>$AW$8*$AW$9*附表一!CK7</f>
        <v>0</v>
      </c>
      <c r="AX11" s="171">
        <f>$AX$8*$AX$9*附表一!BX7</f>
        <v>0</v>
      </c>
      <c r="AY11" s="171">
        <f>$AY$8*$AY$9*附表一!BZ7</f>
        <v>0</v>
      </c>
      <c r="AZ11" s="171">
        <f>$AZ$8*$AZ$9*附表一!BY7</f>
        <v>0</v>
      </c>
      <c r="BA11" s="171">
        <f>$BA$8*$BA$9*附表一!BW7</f>
        <v>0</v>
      </c>
      <c r="BB11" s="171">
        <f>$BB$8*$BB$9*SUM(附表一!CA7:CC7)</f>
        <v>0</v>
      </c>
      <c r="BC11" s="171">
        <f>$BC$8*$BC$9*SUM(附表一!CA7:CC7)</f>
        <v>0</v>
      </c>
      <c r="BD11" s="171">
        <f>$BD$8*$BD$9*SUM(附表一!CA7:CC7)</f>
        <v>0</v>
      </c>
      <c r="BE11" s="171">
        <f>$BE$8*$BE$9*SUM(附表一!CM7:CN7)</f>
        <v>0</v>
      </c>
      <c r="BF11" s="171">
        <f>$BF$8*$BF$9*SUM(附表一!CO7:CP7)</f>
        <v>0</v>
      </c>
      <c r="BG11" s="171">
        <f>$BG$8*$BG$9*附表一!CQ7</f>
        <v>0</v>
      </c>
      <c r="BH11" s="171">
        <f>$BH$8*$BH$9*SUM(附表一!CR7:CS7)</f>
        <v>0</v>
      </c>
      <c r="BI11" s="171">
        <f>$BI$8*$BI$9*附表一!CT7</f>
        <v>0</v>
      </c>
      <c r="BJ11" s="171">
        <f>$BJ$8*$BJ$9*附表一!CU7</f>
        <v>0</v>
      </c>
      <c r="BK11" s="171">
        <f>$BK$8*$BK$9*附表一!CV7</f>
        <v>0</v>
      </c>
      <c r="BL11" s="171">
        <f>$BL$8*$BL$9*附表一!CW7*0.1</f>
        <v>0</v>
      </c>
      <c r="BM11" s="171">
        <f>$BM$8*$BM$9*(SUM(附表一!CX7:CY7))*0.1</f>
        <v>0</v>
      </c>
      <c r="BN11" s="171">
        <f>$BN$8*$BN$9*附表一!CZ7*0.1</f>
        <v>0</v>
      </c>
      <c r="BO11" s="171">
        <f>$BO$8*$BO$9*附表一!DA7*0.1</f>
        <v>0</v>
      </c>
      <c r="BP11" s="171">
        <f>$BP$8*$BP$9*附表一!DB7*0.1</f>
        <v>0</v>
      </c>
      <c r="BQ11" s="171">
        <f>$BQ$8*$BQ$9*附表一!DC7*0.1</f>
        <v>0</v>
      </c>
      <c r="BR11" s="171">
        <f>$BR$8*$BR$9*附表一!DD7*0.1</f>
        <v>0</v>
      </c>
      <c r="BS11" s="171">
        <f t="shared" ref="BS11:BS19" si="0">SUM(C11:BR11)</f>
        <v>10.899999999999999</v>
      </c>
      <c r="BT11" s="44" t="str">
        <f>附表一!EH7</f>
        <v>中移建设</v>
      </c>
    </row>
    <row r="12" spans="1:72" s="162" customFormat="1">
      <c r="A12" s="32">
        <f>附表一!A8</f>
        <v>3</v>
      </c>
      <c r="B12" s="1" t="s">
        <v>233</v>
      </c>
      <c r="C12" s="169">
        <f>$C$8*附表一!N8*分表三甲!$C$9</f>
        <v>0</v>
      </c>
      <c r="D12" s="169">
        <f>$D$8*$D$9*SUM(附表一!DK8:DM8)</f>
        <v>0</v>
      </c>
      <c r="E12" s="169">
        <f>$E$8*$E$9*附表一!DN8</f>
        <v>0</v>
      </c>
      <c r="F12" s="169">
        <f>附表一!T8*$F$8*$F$9</f>
        <v>0</v>
      </c>
      <c r="G12" s="169">
        <f>$G$8*分表三甲!$G$9*附表一!M8</f>
        <v>0</v>
      </c>
      <c r="H12" s="169">
        <f>$H$8*$H$9*附表一!O8</f>
        <v>0</v>
      </c>
      <c r="I12" s="169">
        <f>$I$8*$I$9*附表一!P8</f>
        <v>0</v>
      </c>
      <c r="J12" s="169">
        <f>$J$8*$J$9*附表一!Q8</f>
        <v>0</v>
      </c>
      <c r="K12" s="169">
        <f>$K$8*$K$9*附表一!R8</f>
        <v>0</v>
      </c>
      <c r="L12" s="169">
        <f>$L$8*$L$9*附表一!S8</f>
        <v>0</v>
      </c>
      <c r="M12" s="169"/>
      <c r="N12" s="169">
        <f>$N$8*$N$9*IF(SUM(附表一!O8:P8)=0,(附表一!Q8-附表一!S8),附表一!Q8)</f>
        <v>0</v>
      </c>
      <c r="O12" s="169">
        <f>$O$8*$O$9*附表一!R8</f>
        <v>0</v>
      </c>
      <c r="P12" s="169">
        <f>$P$8*$P$9*附表一!V8</f>
        <v>0</v>
      </c>
      <c r="Q12" s="169">
        <f>$Q$8*$Q$9*附表一!W8</f>
        <v>0</v>
      </c>
      <c r="R12" s="169">
        <f>$R$8*$R$9*附表一!X8</f>
        <v>0</v>
      </c>
      <c r="S12" s="169">
        <f>$S$8*$S$9*SUM(附表一!DY8:EB8)</f>
        <v>0</v>
      </c>
      <c r="T12" s="169">
        <f>$T$8*$T$9*SUM(附表一!AR8:AW8,附表一!BG8:BL8)</f>
        <v>0</v>
      </c>
      <c r="U12" s="169">
        <f>$U$8*$U$9*SUM(附表一!AX8:AZ8,附表一!BM8:BO8)</f>
        <v>0</v>
      </c>
      <c r="V12" s="169">
        <f>$V$8*$V$9*SUM(附表一!BA8:BC8,附表一!BP8:BR8)</f>
        <v>1.75</v>
      </c>
      <c r="W12" s="169">
        <f>$W$8*$W$9*SUM(附表一!BD8:BF8,附表一!BS8:BU8)</f>
        <v>0</v>
      </c>
      <c r="X12" s="169">
        <f>$X$8*$X$9*SUM(附表一!DO8:DQ8)</f>
        <v>0.57999999999999996</v>
      </c>
      <c r="Y12" s="169">
        <f>$Y$8*$Y$9*附表一!DR8</f>
        <v>0</v>
      </c>
      <c r="Z12" s="169">
        <f>$Z$8*$Z$9*SUM(附表一!AR8:BF8)</f>
        <v>0</v>
      </c>
      <c r="AA12" s="169">
        <f>$AA$8*$AA$9*SUM(附表一!BG8:BL8)</f>
        <v>0</v>
      </c>
      <c r="AB12" s="169">
        <f>$AB$8*$AB$9*SUM(附表一!BM8:BO8)</f>
        <v>0</v>
      </c>
      <c r="AC12" s="169">
        <f>$AC$8*$AC$9*SUM(附表一!BP8:BR8)</f>
        <v>0.35</v>
      </c>
      <c r="AD12" s="169">
        <f>$AD$8*$AD$9*SUM(附表一!BS8:BU8)</f>
        <v>0</v>
      </c>
      <c r="AE12" s="169">
        <f>$AE$8*$AE$9*16*附表一!AQ8</f>
        <v>0</v>
      </c>
      <c r="AF12" s="169">
        <f>$AF$8*$AF$9*0.1*附表一!AQ8</f>
        <v>0</v>
      </c>
      <c r="AG12" s="169">
        <f>$AG$8*$AG$9*32*附表一!AQ8</f>
        <v>0</v>
      </c>
      <c r="AH12" s="169">
        <f>$AH$8*$AH$9*附表一!BV8</f>
        <v>0</v>
      </c>
      <c r="AI12" s="169">
        <f>$AI$8*$AI$9*附表一!BV8</f>
        <v>0</v>
      </c>
      <c r="AJ12" s="169">
        <f>$AJ$8*$AJ$9*0.01*附表一!BV8</f>
        <v>0</v>
      </c>
      <c r="AK12" s="169">
        <f>$AK$8*$AK$9*SUM(附表一!DS8:DT8)</f>
        <v>2.3199999999999998</v>
      </c>
      <c r="AL12" s="169">
        <f>$AL$8*$AL$9*SUM(附表一!CD8+附表一!CF8)</f>
        <v>1.36</v>
      </c>
      <c r="AM12" s="169">
        <f>$AM$8*$AM$9*SUM(附表一!CE8+附表一!CG8)</f>
        <v>4.5599999999999996</v>
      </c>
      <c r="AN12" s="169">
        <f>$AN$8*$AN$9*SUM(附表一!CD8:CG8)</f>
        <v>2.72</v>
      </c>
      <c r="AO12" s="169">
        <f>$AO$8*$AO$9*附表一!CH8</f>
        <v>0</v>
      </c>
      <c r="AP12" s="169">
        <f>$AP$8*$AP$9*附表一!CL8*0.1</f>
        <v>0</v>
      </c>
      <c r="AQ12" s="169">
        <f>$AQ$8*$AQ$9*附表一!CH8*0.1</f>
        <v>0</v>
      </c>
      <c r="AR12" s="169">
        <f>$AR$8*$AR$9*附表一!CH8</f>
        <v>0</v>
      </c>
      <c r="AS12" s="169">
        <f>$AS$8*$AS$9*SUM(附表一!CI8:CK8)*2</f>
        <v>0</v>
      </c>
      <c r="AT12" s="169">
        <f>$AT$8*$AT$9*SUM(附表一!CI8:CJ8)</f>
        <v>0</v>
      </c>
      <c r="AU12" s="169">
        <f>$AU$8*$AU$9*附表一!CK8</f>
        <v>0</v>
      </c>
      <c r="AV12" s="169">
        <f>$AV$8*$AV$9*SUM(附表一!CI8:CJ8)</f>
        <v>0</v>
      </c>
      <c r="AW12" s="169">
        <f>$AW$8*$AW$9*附表一!CK8</f>
        <v>0</v>
      </c>
      <c r="AX12" s="169">
        <f>$AX$8*$AX$9*附表一!BX8</f>
        <v>0</v>
      </c>
      <c r="AY12" s="169">
        <f>$AY$8*$AY$9*附表一!BZ8</f>
        <v>0</v>
      </c>
      <c r="AZ12" s="169">
        <f>$AZ$8*$AZ$9*附表一!BY8</f>
        <v>0</v>
      </c>
      <c r="BA12" s="169">
        <f>$BA$8*$BA$9*附表一!BW8</f>
        <v>0</v>
      </c>
      <c r="BB12" s="169">
        <f>$BB$8*$BB$9*SUM(附表一!CA8:CC8)</f>
        <v>0</v>
      </c>
      <c r="BC12" s="171">
        <f>$BC$8*$BC$9*SUM(附表一!CA8:CC8)</f>
        <v>0</v>
      </c>
      <c r="BD12" s="169">
        <f>$BD$8*$BD$9*SUM(附表一!CA8:CC8)</f>
        <v>0</v>
      </c>
      <c r="BE12" s="169">
        <f>$BE$8*$BE$9*SUM(附表一!CM8:CN8)</f>
        <v>0</v>
      </c>
      <c r="BF12" s="169">
        <f>$BF$8*$BF$9*SUM(附表一!CO8:CP8)</f>
        <v>0</v>
      </c>
      <c r="BG12" s="169">
        <f>$BG$8*$BG$9*附表一!CQ8</f>
        <v>0</v>
      </c>
      <c r="BH12" s="169">
        <f>$BH$8*$BH$9*SUM(附表一!CR8:CS8)</f>
        <v>0</v>
      </c>
      <c r="BI12" s="169">
        <f>$BI$8*$BI$9*附表一!CT8</f>
        <v>0</v>
      </c>
      <c r="BJ12" s="169">
        <f>$BJ$8*$BJ$9*附表一!CU8</f>
        <v>0</v>
      </c>
      <c r="BK12" s="169">
        <f>$BK$8*$BK$9*附表一!CV8</f>
        <v>0</v>
      </c>
      <c r="BL12" s="169">
        <f>$BL$8*$BL$9*附表一!CW8*0.1</f>
        <v>0</v>
      </c>
      <c r="BM12" s="169">
        <f>$BM$8*$BM$9*(SUM(附表一!CX8:CY8))*0.1</f>
        <v>0</v>
      </c>
      <c r="BN12" s="169">
        <f>$BN$8*$BN$9*附表一!CZ8*0.1</f>
        <v>0</v>
      </c>
      <c r="BO12" s="169">
        <f>$BO$8*$BO$9*附表一!DA8*0.1</f>
        <v>0</v>
      </c>
      <c r="BP12" s="169">
        <f>$BP$8*$BP$9*附表一!DB8*0.1</f>
        <v>0</v>
      </c>
      <c r="BQ12" s="169">
        <f>$BQ$8*$BQ$9*附表一!DC8*0.1</f>
        <v>0</v>
      </c>
      <c r="BR12" s="169">
        <f>$BR$8*$BR$9*附表一!DD8*0.1</f>
        <v>0</v>
      </c>
      <c r="BS12" s="169">
        <f t="shared" si="0"/>
        <v>13.64</v>
      </c>
      <c r="BT12" s="3" t="str">
        <f>附表一!EH8</f>
        <v>中移建设</v>
      </c>
    </row>
    <row r="13" spans="1:72" s="162" customFormat="1">
      <c r="A13" s="32">
        <f>附表一!A9</f>
        <v>4</v>
      </c>
      <c r="B13" s="1" t="s">
        <v>234</v>
      </c>
      <c r="C13" s="169">
        <f>$C$8*附表一!N9*分表三甲!$C$9</f>
        <v>0</v>
      </c>
      <c r="D13" s="169">
        <f>$D$8*$D$9*SUM(附表一!DK9:DM9)</f>
        <v>0</v>
      </c>
      <c r="E13" s="169">
        <f>$E$8*$E$9*附表一!DN9</f>
        <v>0</v>
      </c>
      <c r="F13" s="169">
        <f>附表一!T9*$F$8*$F$9</f>
        <v>0</v>
      </c>
      <c r="G13" s="169">
        <f>$G$8*分表三甲!$G$9*附表一!M9</f>
        <v>0</v>
      </c>
      <c r="H13" s="169">
        <f>$H$8*$H$9*附表一!O9</f>
        <v>0</v>
      </c>
      <c r="I13" s="169">
        <f>$I$8*$I$9*附表一!P9</f>
        <v>0</v>
      </c>
      <c r="J13" s="169">
        <f>$J$8*$J$9*附表一!Q9</f>
        <v>0</v>
      </c>
      <c r="K13" s="169">
        <f>$K$8*$K$9*附表一!R9</f>
        <v>0</v>
      </c>
      <c r="L13" s="169">
        <f>$L$8*$L$9*附表一!S9</f>
        <v>0</v>
      </c>
      <c r="M13" s="169"/>
      <c r="N13" s="169">
        <f>$N$8*$N$9*IF(SUM(附表一!O9:P9)=0,(附表一!Q9-附表一!S9),附表一!Q9)</f>
        <v>0</v>
      </c>
      <c r="O13" s="169">
        <f>$O$8*$O$9*附表一!R9</f>
        <v>0</v>
      </c>
      <c r="P13" s="169">
        <f>$P$8*$P$9*附表一!V9</f>
        <v>0</v>
      </c>
      <c r="Q13" s="169">
        <f>$Q$8*$Q$9*附表一!W9</f>
        <v>0</v>
      </c>
      <c r="R13" s="169">
        <f>$R$8*$R$9*附表一!X9</f>
        <v>0</v>
      </c>
      <c r="S13" s="169">
        <f>$S$8*$S$9*SUM(附表一!DY9:EB9)</f>
        <v>0</v>
      </c>
      <c r="T13" s="169">
        <f>$T$8*$T$9*SUM(附表一!AR9:AW9,附表一!BG9:BL9)</f>
        <v>0</v>
      </c>
      <c r="U13" s="169">
        <f>$U$8*$U$9*SUM(附表一!AX9:AZ9,附表一!BM9:BO9)</f>
        <v>0</v>
      </c>
      <c r="V13" s="169">
        <f>$V$8*$V$9*SUM(附表一!BA9:BC9,附表一!BP9:BR9)</f>
        <v>1.75</v>
      </c>
      <c r="W13" s="169">
        <f>$W$8*$W$9*SUM(附表一!BD9:BF9,附表一!BS9:BU9)</f>
        <v>0</v>
      </c>
      <c r="X13" s="169">
        <f>$X$8*$X$9*SUM(附表一!DO9:DQ9)</f>
        <v>0.57999999999999996</v>
      </c>
      <c r="Y13" s="169">
        <f>$Y$8*$Y$9*附表一!DR9</f>
        <v>0</v>
      </c>
      <c r="Z13" s="169">
        <f>$Z$8*$Z$9*SUM(附表一!AR9:BF9)</f>
        <v>0</v>
      </c>
      <c r="AA13" s="169">
        <f>$AA$8*$AA$9*SUM(附表一!BG9:BL9)</f>
        <v>0</v>
      </c>
      <c r="AB13" s="169">
        <f>$AB$8*$AB$9*SUM(附表一!BM9:BO9)</f>
        <v>0</v>
      </c>
      <c r="AC13" s="169">
        <f>$AC$8*$AC$9*SUM(附表一!BP9:BR9)</f>
        <v>0.35</v>
      </c>
      <c r="AD13" s="169">
        <f>$AD$8*$AD$9*SUM(附表一!BS9:BU9)</f>
        <v>0</v>
      </c>
      <c r="AE13" s="169">
        <f>$AE$8*$AE$9*16*附表一!AQ9</f>
        <v>0</v>
      </c>
      <c r="AF13" s="169">
        <f>$AF$8*$AF$9*0.1*附表一!AQ9</f>
        <v>0</v>
      </c>
      <c r="AG13" s="169">
        <f>$AG$8*$AG$9*32*附表一!AQ9</f>
        <v>0</v>
      </c>
      <c r="AH13" s="169">
        <f>$AH$8*$AH$9*附表一!BV9</f>
        <v>0</v>
      </c>
      <c r="AI13" s="169">
        <f>$AI$8*$AI$9*附表一!BV9</f>
        <v>0</v>
      </c>
      <c r="AJ13" s="169">
        <f>$AJ$8*$AJ$9*0.01*附表一!BV9</f>
        <v>0</v>
      </c>
      <c r="AK13" s="169">
        <f>$AK$8*$AK$9*SUM(附表一!DS9:DT9)</f>
        <v>0</v>
      </c>
      <c r="AL13" s="169">
        <f>$AL$8*$AL$9*SUM(附表一!CD9+附表一!CF9)</f>
        <v>0</v>
      </c>
      <c r="AM13" s="169">
        <f>$AM$8*$AM$9*SUM(附表一!CE9+附表一!CG9)</f>
        <v>0</v>
      </c>
      <c r="AN13" s="169">
        <f>$AN$8*$AN$9*SUM(附表一!CD9:CG9)</f>
        <v>0</v>
      </c>
      <c r="AO13" s="169">
        <f>$AO$8*$AO$9*附表一!CH9</f>
        <v>0</v>
      </c>
      <c r="AP13" s="169">
        <f>$AP$8*$AP$9*附表一!CL9*0.1</f>
        <v>0</v>
      </c>
      <c r="AQ13" s="169">
        <f>$AQ$8*$AQ$9*附表一!CH9*0.1</f>
        <v>0</v>
      </c>
      <c r="AR13" s="169">
        <f>$AR$8*$AR$9*附表一!CH9</f>
        <v>0</v>
      </c>
      <c r="AS13" s="169">
        <f>$AS$8*$AS$9*SUM(附表一!CI9:CK9)*2</f>
        <v>0</v>
      </c>
      <c r="AT13" s="169">
        <f>$AT$8*$AT$9*SUM(附表一!CI9:CJ9)</f>
        <v>0</v>
      </c>
      <c r="AU13" s="169">
        <f>$AU$8*$AU$9*附表一!CK9</f>
        <v>0</v>
      </c>
      <c r="AV13" s="169">
        <f>$AV$8*$AV$9*SUM(附表一!CI9:CJ9)</f>
        <v>0</v>
      </c>
      <c r="AW13" s="169">
        <f>$AW$8*$AW$9*附表一!CK9</f>
        <v>0</v>
      </c>
      <c r="AX13" s="169">
        <f>$AX$8*$AX$9*附表一!BX9</f>
        <v>0</v>
      </c>
      <c r="AY13" s="169">
        <f>$AY$8*$AY$9*附表一!BZ9</f>
        <v>0</v>
      </c>
      <c r="AZ13" s="169">
        <f>$AZ$8*$AZ$9*附表一!BY9</f>
        <v>0</v>
      </c>
      <c r="BA13" s="169">
        <f>$BA$8*$BA$9*附表一!BW9</f>
        <v>0</v>
      </c>
      <c r="BB13" s="169">
        <f>$BB$8*$BB$9*SUM(附表一!CA9:CC9)</f>
        <v>0</v>
      </c>
      <c r="BC13" s="171">
        <f>$BC$8*$BC$9*SUM(附表一!CA9:CC9)</f>
        <v>0</v>
      </c>
      <c r="BD13" s="169">
        <f>$BD$8*$BD$9*SUM(附表一!CA9:CC9)</f>
        <v>0</v>
      </c>
      <c r="BE13" s="169">
        <f>$BE$8*$BE$9*SUM(附表一!CM9:CN9)</f>
        <v>0</v>
      </c>
      <c r="BF13" s="169">
        <f>$BF$8*$BF$9*SUM(附表一!CO9:CP9)</f>
        <v>0</v>
      </c>
      <c r="BG13" s="169">
        <f>$BG$8*$BG$9*附表一!CQ9</f>
        <v>0</v>
      </c>
      <c r="BH13" s="169">
        <f>$BH$8*$BH$9*SUM(附表一!CR9:CS9)</f>
        <v>0</v>
      </c>
      <c r="BI13" s="169">
        <f>$BI$8*$BI$9*附表一!CT9</f>
        <v>0</v>
      </c>
      <c r="BJ13" s="169">
        <f>$BJ$8*$BJ$9*附表一!CU9</f>
        <v>0</v>
      </c>
      <c r="BK13" s="169">
        <f>$BK$8*$BK$9*附表一!CV9</f>
        <v>0</v>
      </c>
      <c r="BL13" s="169">
        <f>$BL$8*$BL$9*附表一!CW9*0.1</f>
        <v>0</v>
      </c>
      <c r="BM13" s="169">
        <f>$BM$8*$BM$9*(SUM(附表一!CX9:CY9))*0.1</f>
        <v>0</v>
      </c>
      <c r="BN13" s="169">
        <f>$BN$8*$BN$9*附表一!CZ9*0.1</f>
        <v>0</v>
      </c>
      <c r="BO13" s="169">
        <f>$BO$8*$BO$9*附表一!DA9*0.1</f>
        <v>0</v>
      </c>
      <c r="BP13" s="169">
        <f>$BP$8*$BP$9*附表一!DB9*0.1</f>
        <v>0</v>
      </c>
      <c r="BQ13" s="169">
        <f>$BQ$8*$BQ$9*附表一!DC9*0.1</f>
        <v>0</v>
      </c>
      <c r="BR13" s="169">
        <f>$BR$8*$BR$9*附表一!DD9*0.1</f>
        <v>0</v>
      </c>
      <c r="BS13" s="169">
        <f t="shared" si="0"/>
        <v>2.68</v>
      </c>
      <c r="BT13" s="3" t="str">
        <f>附表一!EH9</f>
        <v>中移建设</v>
      </c>
    </row>
    <row r="14" spans="1:72" s="162" customFormat="1">
      <c r="A14" s="32">
        <f>附表一!A10</f>
        <v>5</v>
      </c>
      <c r="B14" s="3" t="s">
        <v>235</v>
      </c>
      <c r="C14" s="169">
        <f>$C$8*附表一!N10*分表三甲!$C$9</f>
        <v>0</v>
      </c>
      <c r="D14" s="169">
        <f>$D$8*$D$9*SUM(附表一!DK10:DM10)</f>
        <v>0</v>
      </c>
      <c r="E14" s="169">
        <f>$E$8*$E$9*附表一!DN10</f>
        <v>0</v>
      </c>
      <c r="F14" s="169">
        <f>附表一!T10*$F$8*$F$9</f>
        <v>0</v>
      </c>
      <c r="G14" s="169">
        <f>$G$8*分表三甲!$G$9*附表一!M10</f>
        <v>0</v>
      </c>
      <c r="H14" s="169">
        <f>$H$8*$H$9*附表一!O10</f>
        <v>0</v>
      </c>
      <c r="I14" s="169">
        <f>$I$8*$I$9*附表一!P10</f>
        <v>0</v>
      </c>
      <c r="J14" s="169">
        <f>$J$8*$J$9*附表一!Q10</f>
        <v>0</v>
      </c>
      <c r="K14" s="169">
        <f>$K$8*$K$9*附表一!R10</f>
        <v>0</v>
      </c>
      <c r="L14" s="169">
        <f>$L$8*$L$9*附表一!S10</f>
        <v>0</v>
      </c>
      <c r="M14" s="169"/>
      <c r="N14" s="169">
        <f>$N$8*$N$9*IF(SUM(附表一!O10:P10)=0,(附表一!Q10-附表一!S10),附表一!Q10)</f>
        <v>0</v>
      </c>
      <c r="O14" s="169">
        <f>$O$8*$O$9*附表一!R10</f>
        <v>0</v>
      </c>
      <c r="P14" s="169">
        <f>$P$8*$P$9*附表一!V10</f>
        <v>0</v>
      </c>
      <c r="Q14" s="169">
        <f>$Q$8*$Q$9*附表一!W10</f>
        <v>0</v>
      </c>
      <c r="R14" s="169">
        <f>$R$8*$R$9*附表一!X10</f>
        <v>0</v>
      </c>
      <c r="S14" s="169">
        <f>$S$8*$S$9*SUM(附表一!DY10:EB10)</f>
        <v>0</v>
      </c>
      <c r="T14" s="169">
        <f>$T$8*$T$9*SUM(附表一!AR10:AW10,附表一!BG10:BL10)</f>
        <v>0</v>
      </c>
      <c r="U14" s="169">
        <f>$U$8*$U$9*SUM(附表一!AX10:AZ10,附表一!BM10:BO10)</f>
        <v>0</v>
      </c>
      <c r="V14" s="169">
        <f>$V$8*$V$9*SUM(附表一!BA10:BC10,附表一!BP10:BR10)</f>
        <v>1.75</v>
      </c>
      <c r="W14" s="169">
        <f>$W$8*$W$9*SUM(附表一!BD10:BF10,附表一!BS10:BU10)</f>
        <v>0</v>
      </c>
      <c r="X14" s="169">
        <f>$X$8*$X$9*SUM(附表一!DO10:DQ10)</f>
        <v>0.57999999999999996</v>
      </c>
      <c r="Y14" s="169">
        <f>$Y$8*$Y$9*附表一!DR10</f>
        <v>0</v>
      </c>
      <c r="Z14" s="169">
        <f>$Z$8*$Z$9*SUM(附表一!AR10:BF10)</f>
        <v>0</v>
      </c>
      <c r="AA14" s="169">
        <f>$AA$8*$AA$9*SUM(附表一!BG10:BL10)</f>
        <v>0</v>
      </c>
      <c r="AB14" s="169">
        <f>$AB$8*$AB$9*SUM(附表一!BM10:BO10)</f>
        <v>0</v>
      </c>
      <c r="AC14" s="169">
        <f>$AC$8*$AC$9*SUM(附表一!BP10:BR10)</f>
        <v>0.35</v>
      </c>
      <c r="AD14" s="169">
        <f>$AD$8*$AD$9*SUM(附表一!BS10:BU10)</f>
        <v>0</v>
      </c>
      <c r="AE14" s="169">
        <f>$AE$8*$AE$9*16*附表一!AQ10</f>
        <v>0</v>
      </c>
      <c r="AF14" s="169">
        <f>$AF$8*$AF$9*0.1*附表一!AQ10</f>
        <v>0</v>
      </c>
      <c r="AG14" s="169">
        <f>$AG$8*$AG$9*32*附表一!AQ10</f>
        <v>0</v>
      </c>
      <c r="AH14" s="169">
        <f>$AH$8*$AH$9*附表一!BV10</f>
        <v>0</v>
      </c>
      <c r="AI14" s="169">
        <f>$AI$8*$AI$9*附表一!BV10</f>
        <v>0</v>
      </c>
      <c r="AJ14" s="169">
        <f>$AJ$8*$AJ$9*0.01*附表一!BV10</f>
        <v>0</v>
      </c>
      <c r="AK14" s="169">
        <f>$AK$8*$AK$9*SUM(附表一!DS10:DT10)</f>
        <v>0.57999999999999996</v>
      </c>
      <c r="AL14" s="169">
        <f>$AL$8*$AL$9*SUM(附表一!CD10+附表一!CF10)</f>
        <v>0.34</v>
      </c>
      <c r="AM14" s="169">
        <f>$AM$8*$AM$9*SUM(附表一!CE10+附表一!CG10)</f>
        <v>1.1399999999999999</v>
      </c>
      <c r="AN14" s="169">
        <f>$AN$8*$AN$9*SUM(附表一!CD10:CG10)</f>
        <v>0.68</v>
      </c>
      <c r="AO14" s="169">
        <f>$AO$8*$AO$9*附表一!CH10</f>
        <v>0</v>
      </c>
      <c r="AP14" s="169">
        <f>$AP$8*$AP$9*附表一!CL10*0.1</f>
        <v>0</v>
      </c>
      <c r="AQ14" s="169">
        <f>$AQ$8*$AQ$9*附表一!CH10*0.1</f>
        <v>0</v>
      </c>
      <c r="AR14" s="169">
        <f>$AR$8*$AR$9*附表一!CH10</f>
        <v>0</v>
      </c>
      <c r="AS14" s="169">
        <f>$AS$8*$AS$9*SUM(附表一!CI10:CK10)*2</f>
        <v>0</v>
      </c>
      <c r="AT14" s="169">
        <f>$AT$8*$AT$9*SUM(附表一!CI10:CJ10)</f>
        <v>0</v>
      </c>
      <c r="AU14" s="169">
        <f>$AU$8*$AU$9*附表一!CK10</f>
        <v>0</v>
      </c>
      <c r="AV14" s="169">
        <f>$AV$8*$AV$9*SUM(附表一!CI10:CJ10)</f>
        <v>0</v>
      </c>
      <c r="AW14" s="169">
        <f>$AW$8*$AW$9*附表一!CK10</f>
        <v>0</v>
      </c>
      <c r="AX14" s="169">
        <f>$AX$8*$AX$9*附表一!BX10</f>
        <v>0</v>
      </c>
      <c r="AY14" s="169">
        <f>$AY$8*$AY$9*附表一!BZ10</f>
        <v>0</v>
      </c>
      <c r="AZ14" s="169">
        <f>$AZ$8*$AZ$9*附表一!BY10</f>
        <v>0</v>
      </c>
      <c r="BA14" s="169">
        <f>$BA$8*$BA$9*附表一!BW10</f>
        <v>0</v>
      </c>
      <c r="BB14" s="169">
        <f>$BB$8*$BB$9*SUM(附表一!CA10:CC10)</f>
        <v>0</v>
      </c>
      <c r="BC14" s="171">
        <f>$BC$8*$BC$9*SUM(附表一!CA10:CC10)</f>
        <v>0</v>
      </c>
      <c r="BD14" s="169">
        <f>$BD$8*$BD$9*SUM(附表一!CA10:CC10)</f>
        <v>0</v>
      </c>
      <c r="BE14" s="169">
        <f>$BE$8*$BE$9*SUM(附表一!CM10:CN10)</f>
        <v>0</v>
      </c>
      <c r="BF14" s="169">
        <f>$BF$8*$BF$9*SUM(附表一!CO10:CP10)</f>
        <v>0</v>
      </c>
      <c r="BG14" s="169">
        <f>$BG$8*$BG$9*附表一!CQ10</f>
        <v>0</v>
      </c>
      <c r="BH14" s="169">
        <f>$BH$8*$BH$9*SUM(附表一!CR10:CS10)</f>
        <v>0</v>
      </c>
      <c r="BI14" s="169">
        <f>$BI$8*$BI$9*附表一!CT10</f>
        <v>0</v>
      </c>
      <c r="BJ14" s="169">
        <f>$BJ$8*$BJ$9*附表一!CU10</f>
        <v>0</v>
      </c>
      <c r="BK14" s="169">
        <f>$BK$8*$BK$9*附表一!CV10</f>
        <v>0</v>
      </c>
      <c r="BL14" s="169">
        <f>$BL$8*$BL$9*附表一!CW10*0.1</f>
        <v>0</v>
      </c>
      <c r="BM14" s="169">
        <f>$BM$8*$BM$9*(SUM(附表一!CX10:CY10))*0.1</f>
        <v>0</v>
      </c>
      <c r="BN14" s="169">
        <f>$BN$8*$BN$9*附表一!CZ10*0.1</f>
        <v>0</v>
      </c>
      <c r="BO14" s="169">
        <f>$BO$8*$BO$9*附表一!DA10*0.1</f>
        <v>0</v>
      </c>
      <c r="BP14" s="169">
        <f>$BP$8*$BP$9*附表一!DB10*0.1</f>
        <v>0</v>
      </c>
      <c r="BQ14" s="169">
        <f>$BQ$8*$BQ$9*附表一!DC10*0.1</f>
        <v>0</v>
      </c>
      <c r="BR14" s="169">
        <f>$BR$8*$BR$9*附表一!DD10*0.1</f>
        <v>0</v>
      </c>
      <c r="BS14" s="169">
        <f t="shared" si="0"/>
        <v>5.42</v>
      </c>
      <c r="BT14" s="3" t="str">
        <f>附表一!EH10</f>
        <v>中移建设</v>
      </c>
    </row>
    <row r="15" spans="1:72" s="162" customFormat="1">
      <c r="A15" s="32">
        <f>附表一!A11</f>
        <v>6</v>
      </c>
      <c r="B15" s="1" t="s">
        <v>241</v>
      </c>
      <c r="C15" s="169">
        <f>$C$8*附表一!N11*分表三甲!$C$9</f>
        <v>0</v>
      </c>
      <c r="D15" s="169">
        <f>$D$8*$D$9*SUM(附表一!DK11:DM11)</f>
        <v>0</v>
      </c>
      <c r="E15" s="169">
        <f>$E$8*$E$9*附表一!DN11</f>
        <v>0</v>
      </c>
      <c r="F15" s="169">
        <f>附表一!T11*$F$8*$F$9</f>
        <v>0</v>
      </c>
      <c r="G15" s="169">
        <f>$G$8*分表三甲!$G$9*附表一!M11</f>
        <v>0</v>
      </c>
      <c r="H15" s="169">
        <f>$H$8*$H$9*附表一!O11</f>
        <v>0</v>
      </c>
      <c r="I15" s="169">
        <f>$I$8*$I$9*附表一!P11</f>
        <v>0</v>
      </c>
      <c r="J15" s="169">
        <f>$J$8*$J$9*附表一!Q11</f>
        <v>0</v>
      </c>
      <c r="K15" s="169">
        <f>$K$8*$K$9*附表一!R11</f>
        <v>0</v>
      </c>
      <c r="L15" s="169">
        <f>$L$8*$L$9*附表一!S11</f>
        <v>0</v>
      </c>
      <c r="M15" s="169"/>
      <c r="N15" s="169">
        <f>$N$8*$N$9*IF(SUM(附表一!O11:P11)=0,(附表一!Q11-附表一!S11),附表一!Q11)</f>
        <v>0</v>
      </c>
      <c r="O15" s="169">
        <f>$O$8*$O$9*附表一!R11</f>
        <v>0</v>
      </c>
      <c r="P15" s="169">
        <f>$P$8*$P$9*附表一!V11</f>
        <v>0</v>
      </c>
      <c r="Q15" s="169">
        <f>$Q$8*$Q$9*附表一!W11</f>
        <v>0</v>
      </c>
      <c r="R15" s="169">
        <f>$R$8*$R$9*附表一!X11</f>
        <v>0</v>
      </c>
      <c r="S15" s="169">
        <f>$S$8*$S$9*SUM(附表一!DY11:EB11)</f>
        <v>0</v>
      </c>
      <c r="T15" s="169">
        <f>$T$8*$T$9*SUM(附表一!AR11:AW11,附表一!BG11:BL11)</f>
        <v>0</v>
      </c>
      <c r="U15" s="169">
        <f>$U$8*$U$9*SUM(附表一!AX11:AZ11,附表一!BM11:BO11)</f>
        <v>0</v>
      </c>
      <c r="V15" s="169">
        <f>$V$8*$V$9*SUM(附表一!BA11:BC11,附表一!BP11:BR11)</f>
        <v>1.75</v>
      </c>
      <c r="W15" s="169">
        <f>$W$8*$W$9*SUM(附表一!BD11:BF11,附表一!BS11:BU11)</f>
        <v>0</v>
      </c>
      <c r="X15" s="169">
        <f>$X$8*$X$9*SUM(附表一!DO11:DQ11)</f>
        <v>0.57999999999999996</v>
      </c>
      <c r="Y15" s="169">
        <f>$Y$8*$Y$9*附表一!DR11</f>
        <v>0</v>
      </c>
      <c r="Z15" s="169">
        <f>$Z$8*$Z$9*SUM(附表一!AR11:BF11)</f>
        <v>0</v>
      </c>
      <c r="AA15" s="169">
        <f>$AA$8*$AA$9*SUM(附表一!BG11:BL11)</f>
        <v>0</v>
      </c>
      <c r="AB15" s="169">
        <f>$AB$8*$AB$9*SUM(附表一!BM11:BO11)</f>
        <v>0</v>
      </c>
      <c r="AC15" s="169">
        <f>$AC$8*$AC$9*SUM(附表一!BP11:BR11)</f>
        <v>0.35</v>
      </c>
      <c r="AD15" s="169">
        <f>$AD$8*$AD$9*SUM(附表一!BS11:BU11)</f>
        <v>0</v>
      </c>
      <c r="AE15" s="169">
        <f>$AE$8*$AE$9*16*附表一!AQ11</f>
        <v>0</v>
      </c>
      <c r="AF15" s="169">
        <f>$AF$8*$AF$9*0.1*附表一!AQ11</f>
        <v>0</v>
      </c>
      <c r="AG15" s="169">
        <f>$AG$8*$AG$9*32*附表一!AQ11</f>
        <v>0</v>
      </c>
      <c r="AH15" s="169">
        <f>$AH$8*$AH$9*附表一!BV11</f>
        <v>0</v>
      </c>
      <c r="AI15" s="169">
        <f>$AI$8*$AI$9*附表一!BV11</f>
        <v>0</v>
      </c>
      <c r="AJ15" s="169">
        <f>$AJ$8*$AJ$9*0.01*附表一!BV11</f>
        <v>0</v>
      </c>
      <c r="AK15" s="169">
        <f>$AK$8*$AK$9*SUM(附表一!DS11:DT11)</f>
        <v>2.3199999999999998</v>
      </c>
      <c r="AL15" s="169">
        <f>$AL$8*$AL$9*SUM(附表一!CD11+附表一!CF11)</f>
        <v>1.36</v>
      </c>
      <c r="AM15" s="169">
        <f>$AM$8*$AM$9*SUM(附表一!CE11+附表一!CG11)</f>
        <v>4.5599999999999996</v>
      </c>
      <c r="AN15" s="169">
        <f>$AN$8*$AN$9*SUM(附表一!CD11:CG11)</f>
        <v>2.72</v>
      </c>
      <c r="AO15" s="169">
        <f>$AO$8*$AO$9*附表一!CH11</f>
        <v>0</v>
      </c>
      <c r="AP15" s="169">
        <f>$AP$8*$AP$9*附表一!CL11*0.1</f>
        <v>0</v>
      </c>
      <c r="AQ15" s="169">
        <f>$AQ$8*$AQ$9*附表一!CH11*0.1</f>
        <v>0</v>
      </c>
      <c r="AR15" s="169">
        <f>$AR$8*$AR$9*附表一!CH11</f>
        <v>0</v>
      </c>
      <c r="AS15" s="169">
        <f>$AS$8*$AS$9*SUM(附表一!CI11:CK11)*2</f>
        <v>0</v>
      </c>
      <c r="AT15" s="169">
        <f>$AT$8*$AT$9*SUM(附表一!CI11:CJ11)</f>
        <v>0</v>
      </c>
      <c r="AU15" s="169">
        <f>$AU$8*$AU$9*附表一!CK11</f>
        <v>0</v>
      </c>
      <c r="AV15" s="169">
        <f>$AV$8*$AV$9*SUM(附表一!CI11:CJ11)</f>
        <v>0</v>
      </c>
      <c r="AW15" s="169">
        <f>$AW$8*$AW$9*附表一!CK11</f>
        <v>0</v>
      </c>
      <c r="AX15" s="169">
        <f>$AX$8*$AX$9*附表一!BX11</f>
        <v>0</v>
      </c>
      <c r="AY15" s="169">
        <f>$AY$8*$AY$9*附表一!BZ11</f>
        <v>0</v>
      </c>
      <c r="AZ15" s="169">
        <f>$AZ$8*$AZ$9*附表一!BY11</f>
        <v>0</v>
      </c>
      <c r="BA15" s="169">
        <f>$BA$8*$BA$9*附表一!BW11</f>
        <v>0</v>
      </c>
      <c r="BB15" s="169">
        <f>$BB$8*$BB$9*SUM(附表一!CA11:CC11)</f>
        <v>0</v>
      </c>
      <c r="BC15" s="171">
        <f>$BC$8*$BC$9*SUM(附表一!CA11:CC11)</f>
        <v>0</v>
      </c>
      <c r="BD15" s="169">
        <f>$BD$8*$BD$9*SUM(附表一!CA11:CC11)</f>
        <v>0</v>
      </c>
      <c r="BE15" s="169">
        <f>$BE$8*$BE$9*SUM(附表一!CM11:CN11)</f>
        <v>0</v>
      </c>
      <c r="BF15" s="169">
        <f>$BF$8*$BF$9*SUM(附表一!CO11:CP11)</f>
        <v>0</v>
      </c>
      <c r="BG15" s="169">
        <f>$BG$8*$BG$9*附表一!CQ11</f>
        <v>0</v>
      </c>
      <c r="BH15" s="169">
        <f>$BH$8*$BH$9*SUM(附表一!CR11:CS11)</f>
        <v>0</v>
      </c>
      <c r="BI15" s="169">
        <f>$BI$8*$BI$9*附表一!CT11</f>
        <v>0</v>
      </c>
      <c r="BJ15" s="169">
        <f>$BJ$8*$BJ$9*附表一!CU11</f>
        <v>0</v>
      </c>
      <c r="BK15" s="169">
        <f>$BK$8*$BK$9*附表一!CV11</f>
        <v>0</v>
      </c>
      <c r="BL15" s="169">
        <f>$BL$8*$BL$9*附表一!CW11*0.1</f>
        <v>0</v>
      </c>
      <c r="BM15" s="169">
        <f>$BM$8*$BM$9*(SUM(附表一!CX11:CY11))*0.1</f>
        <v>0</v>
      </c>
      <c r="BN15" s="169">
        <f>$BN$8*$BN$9*附表一!CZ11*0.1</f>
        <v>0</v>
      </c>
      <c r="BO15" s="169">
        <f>$BO$8*$BO$9*附表一!DA11*0.1</f>
        <v>0</v>
      </c>
      <c r="BP15" s="169">
        <f>$BP$8*$BP$9*附表一!DB11*0.1</f>
        <v>0</v>
      </c>
      <c r="BQ15" s="169">
        <f>$BQ$8*$BQ$9*附表一!DC11*0.1</f>
        <v>0</v>
      </c>
      <c r="BR15" s="169">
        <f>$BR$8*$BR$9*附表一!DD11*0.1</f>
        <v>0</v>
      </c>
      <c r="BS15" s="169">
        <f t="shared" si="0"/>
        <v>13.64</v>
      </c>
      <c r="BT15" s="3" t="str">
        <f>附表一!EH11</f>
        <v>中移建设</v>
      </c>
    </row>
    <row r="16" spans="1:72" s="162" customFormat="1">
      <c r="A16" s="32">
        <f>附表一!A12</f>
        <v>7</v>
      </c>
      <c r="B16" s="3" t="s">
        <v>244</v>
      </c>
      <c r="C16" s="169">
        <f>$C$8*附表一!N12*分表三甲!$C$9</f>
        <v>0</v>
      </c>
      <c r="D16" s="169">
        <f>$D$8*$D$9*SUM(附表一!DK12:DM12)</f>
        <v>0</v>
      </c>
      <c r="E16" s="169">
        <f>$E$8*$E$9*附表一!DN12</f>
        <v>0</v>
      </c>
      <c r="F16" s="169">
        <f>附表一!T12*$F$8*$F$9</f>
        <v>0</v>
      </c>
      <c r="G16" s="169">
        <f>$G$8*分表三甲!$G$9*附表一!M12</f>
        <v>0</v>
      </c>
      <c r="H16" s="169">
        <f>$H$8*$H$9*附表一!O12</f>
        <v>0</v>
      </c>
      <c r="I16" s="169">
        <f>$I$8*$I$9*附表一!P12</f>
        <v>0</v>
      </c>
      <c r="J16" s="169">
        <f>$J$8*$J$9*附表一!Q12</f>
        <v>0</v>
      </c>
      <c r="K16" s="169">
        <f>$K$8*$K$9*附表一!R12</f>
        <v>0</v>
      </c>
      <c r="L16" s="169">
        <f>$L$8*$L$9*附表一!S12</f>
        <v>0</v>
      </c>
      <c r="M16" s="169"/>
      <c r="N16" s="169">
        <f>$N$8*$N$9*IF(SUM(附表一!O12:P12)=0,(附表一!Q12-附表一!S12),附表一!Q12)</f>
        <v>0</v>
      </c>
      <c r="O16" s="169">
        <f>$O$8*$O$9*附表一!R12</f>
        <v>0</v>
      </c>
      <c r="P16" s="169">
        <f>$P$8*$P$9*附表一!V12</f>
        <v>0</v>
      </c>
      <c r="Q16" s="169">
        <f>$Q$8*$Q$9*附表一!W12</f>
        <v>0</v>
      </c>
      <c r="R16" s="169">
        <f>$R$8*$R$9*附表一!X12</f>
        <v>0</v>
      </c>
      <c r="S16" s="169">
        <f>$S$8*$S$9*SUM(附表一!DY12:EB12)</f>
        <v>0</v>
      </c>
      <c r="T16" s="169">
        <f>$T$8*$T$9*SUM(附表一!AR12:AW12,附表一!BG12:BL12)</f>
        <v>0</v>
      </c>
      <c r="U16" s="169">
        <f>$U$8*$U$9*SUM(附表一!AX12:AZ12,附表一!BM12:BO12)</f>
        <v>0</v>
      </c>
      <c r="V16" s="169">
        <f>$V$8*$V$9*SUM(附表一!BA12:BC12,附表一!BP12:BR12)</f>
        <v>1.75</v>
      </c>
      <c r="W16" s="169">
        <f>$W$8*$W$9*SUM(附表一!BD12:BF12,附表一!BS12:BU12)</f>
        <v>0</v>
      </c>
      <c r="X16" s="169">
        <f>$X$8*$X$9*SUM(附表一!DO12:DQ12)</f>
        <v>0.57999999999999996</v>
      </c>
      <c r="Y16" s="169">
        <f>$Y$8*$Y$9*附表一!DR12</f>
        <v>0</v>
      </c>
      <c r="Z16" s="169">
        <f>$Z$8*$Z$9*SUM(附表一!AR12:BF12)</f>
        <v>0</v>
      </c>
      <c r="AA16" s="169">
        <f>$AA$8*$AA$9*SUM(附表一!BG12:BL12)</f>
        <v>0</v>
      </c>
      <c r="AB16" s="169">
        <f>$AB$8*$AB$9*SUM(附表一!BM12:BO12)</f>
        <v>0</v>
      </c>
      <c r="AC16" s="169">
        <f>$AC$8*$AC$9*SUM(附表一!BP12:BR12)</f>
        <v>0.35</v>
      </c>
      <c r="AD16" s="169">
        <f>$AD$8*$AD$9*SUM(附表一!BS12:BU12)</f>
        <v>0</v>
      </c>
      <c r="AE16" s="169">
        <f>$AE$8*$AE$9*16*附表一!AQ12</f>
        <v>0</v>
      </c>
      <c r="AF16" s="169">
        <f>$AF$8*$AF$9*0.1*附表一!AQ12</f>
        <v>0</v>
      </c>
      <c r="AG16" s="169">
        <f>$AG$8*$AG$9*32*附表一!AQ12</f>
        <v>0</v>
      </c>
      <c r="AH16" s="169">
        <f>$AH$8*$AH$9*附表一!BV12</f>
        <v>0</v>
      </c>
      <c r="AI16" s="169">
        <f>$AI$8*$AI$9*附表一!BV12</f>
        <v>0</v>
      </c>
      <c r="AJ16" s="169">
        <f>$AJ$8*$AJ$9*0.01*附表一!BV12</f>
        <v>0</v>
      </c>
      <c r="AK16" s="169">
        <f>$AK$8*$AK$9*SUM(附表一!DS12:DT12)</f>
        <v>1.1599999999999999</v>
      </c>
      <c r="AL16" s="169">
        <f>$AL$8*$AL$9*SUM(附表一!CD12+附表一!CF12)</f>
        <v>0.68</v>
      </c>
      <c r="AM16" s="169">
        <f>$AM$8*$AM$9*SUM(附表一!CE12+附表一!CG12)</f>
        <v>2.2799999999999998</v>
      </c>
      <c r="AN16" s="169">
        <f>$AN$8*$AN$9*SUM(附表一!CD12:CG12)</f>
        <v>1.36</v>
      </c>
      <c r="AO16" s="169">
        <f>$AO$8*$AO$9*附表一!CH12</f>
        <v>0</v>
      </c>
      <c r="AP16" s="169">
        <f>$AP$8*$AP$9*附表一!CL12*0.1</f>
        <v>0</v>
      </c>
      <c r="AQ16" s="169">
        <f>$AQ$8*$AQ$9*附表一!CH12*0.1</f>
        <v>0</v>
      </c>
      <c r="AR16" s="169">
        <f>$AR$8*$AR$9*附表一!CH12</f>
        <v>0</v>
      </c>
      <c r="AS16" s="169">
        <f>$AS$8*$AS$9*SUM(附表一!CI12:CK12)*2</f>
        <v>0</v>
      </c>
      <c r="AT16" s="169">
        <f>$AT$8*$AT$9*SUM(附表一!CI12:CJ12)</f>
        <v>0</v>
      </c>
      <c r="AU16" s="169">
        <f>$AU$8*$AU$9*附表一!CK12</f>
        <v>0</v>
      </c>
      <c r="AV16" s="169">
        <f>$AV$8*$AV$9*SUM(附表一!CI12:CJ12)</f>
        <v>0</v>
      </c>
      <c r="AW16" s="169">
        <f>$AW$8*$AW$9*附表一!CK12</f>
        <v>0</v>
      </c>
      <c r="AX16" s="169">
        <f>$AX$8*$AX$9*附表一!BX12</f>
        <v>0</v>
      </c>
      <c r="AY16" s="169">
        <f>$AY$8*$AY$9*附表一!BZ12</f>
        <v>0</v>
      </c>
      <c r="AZ16" s="169">
        <f>$AZ$8*$AZ$9*附表一!BY12</f>
        <v>0</v>
      </c>
      <c r="BA16" s="169">
        <f>$BA$8*$BA$9*附表一!BW12</f>
        <v>0</v>
      </c>
      <c r="BB16" s="169">
        <f>$BB$8*$BB$9*SUM(附表一!CA12:CC12)</f>
        <v>0</v>
      </c>
      <c r="BC16" s="171">
        <f>$BC$8*$BC$9*SUM(附表一!CA12:CC12)</f>
        <v>0</v>
      </c>
      <c r="BD16" s="169">
        <f>$BD$8*$BD$9*SUM(附表一!CA12:CC12)</f>
        <v>0</v>
      </c>
      <c r="BE16" s="169">
        <f>$BE$8*$BE$9*SUM(附表一!CM12:CN12)</f>
        <v>0</v>
      </c>
      <c r="BF16" s="169">
        <f>$BF$8*$BF$9*SUM(附表一!CO12:CP12)</f>
        <v>0</v>
      </c>
      <c r="BG16" s="169">
        <f>$BG$8*$BG$9*附表一!CQ12</f>
        <v>0</v>
      </c>
      <c r="BH16" s="169">
        <f>$BH$8*$BH$9*SUM(附表一!CR12:CS12)</f>
        <v>0</v>
      </c>
      <c r="BI16" s="169">
        <f>$BI$8*$BI$9*附表一!CT12</f>
        <v>0</v>
      </c>
      <c r="BJ16" s="169">
        <f>$BJ$8*$BJ$9*附表一!CU12</f>
        <v>0</v>
      </c>
      <c r="BK16" s="169">
        <f>$BK$8*$BK$9*附表一!CV12</f>
        <v>0</v>
      </c>
      <c r="BL16" s="169">
        <f>$BL$8*$BL$9*附表一!CW12*0.1</f>
        <v>0</v>
      </c>
      <c r="BM16" s="169">
        <f>$BM$8*$BM$9*(SUM(附表一!CX12:CY12))*0.1</f>
        <v>0</v>
      </c>
      <c r="BN16" s="169">
        <f>$BN$8*$BN$9*附表一!CZ12*0.1</f>
        <v>0</v>
      </c>
      <c r="BO16" s="169">
        <f>$BO$8*$BO$9*附表一!DA12*0.1</f>
        <v>0</v>
      </c>
      <c r="BP16" s="169">
        <f>$BP$8*$BP$9*附表一!DB12*0.1</f>
        <v>0</v>
      </c>
      <c r="BQ16" s="169">
        <f>$BQ$8*$BQ$9*附表一!DC12*0.1</f>
        <v>0</v>
      </c>
      <c r="BR16" s="169">
        <f>$BR$8*$BR$9*附表一!DD12*0.1</f>
        <v>0</v>
      </c>
      <c r="BS16" s="169">
        <f t="shared" si="0"/>
        <v>8.1599999999999984</v>
      </c>
      <c r="BT16" s="3" t="str">
        <f>附表一!EH12</f>
        <v>中移建设</v>
      </c>
    </row>
    <row r="17" spans="1:72" s="162" customFormat="1">
      <c r="A17" s="32">
        <f>附表一!A13</f>
        <v>8</v>
      </c>
      <c r="B17" s="1" t="s">
        <v>246</v>
      </c>
      <c r="C17" s="169">
        <f>$C$8*附表一!N13*分表三甲!$C$9</f>
        <v>0</v>
      </c>
      <c r="D17" s="169">
        <f>$D$8*$D$9*SUM(附表一!DK13:DM13)</f>
        <v>0</v>
      </c>
      <c r="E17" s="169">
        <f>$E$8*$E$9*附表一!DN13</f>
        <v>0</v>
      </c>
      <c r="F17" s="169">
        <f>附表一!T13*$F$8*$F$9</f>
        <v>0</v>
      </c>
      <c r="G17" s="169">
        <f>$G$8*分表三甲!$G$9*附表一!M13</f>
        <v>0</v>
      </c>
      <c r="H17" s="169">
        <f>$H$8*$H$9*附表一!O13</f>
        <v>0</v>
      </c>
      <c r="I17" s="169">
        <f>$I$8*$I$9*附表一!P13</f>
        <v>0</v>
      </c>
      <c r="J17" s="169">
        <f>$J$8*$J$9*附表一!Q13</f>
        <v>0</v>
      </c>
      <c r="K17" s="169">
        <f>$K$8*$K$9*附表一!R13</f>
        <v>0</v>
      </c>
      <c r="L17" s="169">
        <f>$L$8*$L$9*附表一!S13</f>
        <v>0</v>
      </c>
      <c r="M17" s="169"/>
      <c r="N17" s="169">
        <f>$N$8*$N$9*IF(SUM(附表一!O13:P13)=0,(附表一!Q13-附表一!S13),附表一!Q13)</f>
        <v>0</v>
      </c>
      <c r="O17" s="169">
        <f>$O$8*$O$9*附表一!R13</f>
        <v>0</v>
      </c>
      <c r="P17" s="169">
        <f>$P$8*$P$9*附表一!V13</f>
        <v>0</v>
      </c>
      <c r="Q17" s="169">
        <f>$Q$8*$Q$9*附表一!W13</f>
        <v>0</v>
      </c>
      <c r="R17" s="169">
        <f>$R$8*$R$9*附表一!X13</f>
        <v>0</v>
      </c>
      <c r="S17" s="169">
        <f>$S$8*$S$9*SUM(附表一!DY13:EB13)</f>
        <v>0</v>
      </c>
      <c r="T17" s="169">
        <f>$T$8*$T$9*SUM(附表一!AR13:AW13,附表一!BG13:BL13)</f>
        <v>0</v>
      </c>
      <c r="U17" s="169">
        <f>$U$8*$U$9*SUM(附表一!AX13:AZ13,附表一!BM13:BO13)</f>
        <v>0</v>
      </c>
      <c r="V17" s="169">
        <f>$V$8*$V$9*SUM(附表一!BA13:BC13,附表一!BP13:BR13)</f>
        <v>0</v>
      </c>
      <c r="W17" s="169">
        <f>$W$8*$W$9*SUM(附表一!BD13:BF13,附表一!BS13:BU13)</f>
        <v>0</v>
      </c>
      <c r="X17" s="169">
        <f>$X$8*$X$9*SUM(附表一!DO13:DQ13)</f>
        <v>0</v>
      </c>
      <c r="Y17" s="169">
        <f>$Y$8*$Y$9*附表一!DR13</f>
        <v>0</v>
      </c>
      <c r="Z17" s="169">
        <f>$Z$8*$Z$9*SUM(附表一!AR13:BF13)</f>
        <v>0</v>
      </c>
      <c r="AA17" s="169">
        <f>$AA$8*$AA$9*SUM(附表一!BG13:BL13)</f>
        <v>0</v>
      </c>
      <c r="AB17" s="169">
        <f>$AB$8*$AB$9*SUM(附表一!BM13:BO13)</f>
        <v>0</v>
      </c>
      <c r="AC17" s="169">
        <f>$AC$8*$AC$9*SUM(附表一!BP13:BR13)</f>
        <v>0</v>
      </c>
      <c r="AD17" s="169">
        <f>$AD$8*$AD$9*SUM(附表一!BS13:BU13)</f>
        <v>0</v>
      </c>
      <c r="AE17" s="169">
        <f>$AE$8*$AE$9*16*附表一!AQ13</f>
        <v>0</v>
      </c>
      <c r="AF17" s="169">
        <f>$AF$8*$AF$9*0.1*附表一!AQ13</f>
        <v>0</v>
      </c>
      <c r="AG17" s="169">
        <f>$AG$8*$AG$9*32*附表一!AQ13</f>
        <v>0</v>
      </c>
      <c r="AH17" s="169">
        <f>$AH$8*$AH$9*附表一!BV13</f>
        <v>0</v>
      </c>
      <c r="AI17" s="169">
        <f>$AI$8*$AI$9*附表一!BV13</f>
        <v>0</v>
      </c>
      <c r="AJ17" s="169">
        <f>$AJ$8*$AJ$9*0.01*附表一!BV13</f>
        <v>0</v>
      </c>
      <c r="AK17" s="169">
        <f>$AK$8*$AK$9*SUM(附表一!DS13:DT13)</f>
        <v>0.57999999999999996</v>
      </c>
      <c r="AL17" s="169">
        <f>$AL$8*$AL$9*SUM(附表一!CD13+附表一!CF13)</f>
        <v>0.34</v>
      </c>
      <c r="AM17" s="169">
        <f>$AM$8*$AM$9*SUM(附表一!CE13+附表一!CG13)</f>
        <v>1.1399999999999999</v>
      </c>
      <c r="AN17" s="169">
        <f>$AN$8*$AN$9*SUM(附表一!CD13:CG13)</f>
        <v>0.68</v>
      </c>
      <c r="AO17" s="169">
        <f>$AO$8*$AO$9*附表一!CH13</f>
        <v>0</v>
      </c>
      <c r="AP17" s="169">
        <f>$AP$8*$AP$9*附表一!CL13*0.1</f>
        <v>0</v>
      </c>
      <c r="AQ17" s="169">
        <f>$AQ$8*$AQ$9*附表一!CH13*0.1</f>
        <v>0</v>
      </c>
      <c r="AR17" s="169">
        <f>$AR$8*$AR$9*附表一!CH13</f>
        <v>0</v>
      </c>
      <c r="AS17" s="169">
        <f>$AS$8*$AS$9*SUM(附表一!CI13:CK13)*2</f>
        <v>0</v>
      </c>
      <c r="AT17" s="169">
        <f>$AT$8*$AT$9*SUM(附表一!CI13:CJ13)</f>
        <v>0</v>
      </c>
      <c r="AU17" s="169">
        <f>$AU$8*$AU$9*附表一!CK13</f>
        <v>0</v>
      </c>
      <c r="AV17" s="169">
        <f>$AV$8*$AV$9*SUM(附表一!CI13:CJ13)</f>
        <v>0</v>
      </c>
      <c r="AW17" s="169">
        <f>$AW$8*$AW$9*附表一!CK13</f>
        <v>0</v>
      </c>
      <c r="AX17" s="169">
        <f>$AX$8*$AX$9*附表一!BX13</f>
        <v>0</v>
      </c>
      <c r="AY17" s="169">
        <f>$AY$8*$AY$9*附表一!BZ13</f>
        <v>0</v>
      </c>
      <c r="AZ17" s="169">
        <f>$AZ$8*$AZ$9*附表一!BY13</f>
        <v>0</v>
      </c>
      <c r="BA17" s="169">
        <f>$BA$8*$BA$9*附表一!BW13</f>
        <v>0</v>
      </c>
      <c r="BB17" s="169">
        <f>$BB$8*$BB$9*SUM(附表一!CA13:CC13)</f>
        <v>0</v>
      </c>
      <c r="BC17" s="171">
        <f>$BC$8*$BC$9*SUM(附表一!CA13:CC13)</f>
        <v>0</v>
      </c>
      <c r="BD17" s="169">
        <f>$BD$8*$BD$9*SUM(附表一!CA13:CC13)</f>
        <v>0</v>
      </c>
      <c r="BE17" s="169">
        <f>$BE$8*$BE$9*SUM(附表一!CM13:CN13)</f>
        <v>0</v>
      </c>
      <c r="BF17" s="169">
        <f>$BF$8*$BF$9*SUM(附表一!CO13:CP13)</f>
        <v>0</v>
      </c>
      <c r="BG17" s="169">
        <f>$BG$8*$BG$9*附表一!CQ13</f>
        <v>0</v>
      </c>
      <c r="BH17" s="169">
        <f>$BH$8*$BH$9*SUM(附表一!CR13:CS13)</f>
        <v>0</v>
      </c>
      <c r="BI17" s="169">
        <f>$BI$8*$BI$9*附表一!CT13</f>
        <v>0</v>
      </c>
      <c r="BJ17" s="169">
        <f>$BJ$8*$BJ$9*附表一!CU13</f>
        <v>0</v>
      </c>
      <c r="BK17" s="169">
        <f>$BK$8*$BK$9*附表一!CV13</f>
        <v>0</v>
      </c>
      <c r="BL17" s="169">
        <f>$BL$8*$BL$9*附表一!CW13*0.1</f>
        <v>0</v>
      </c>
      <c r="BM17" s="169">
        <f>$BM$8*$BM$9*(SUM(附表一!CX13:CY13))*0.1</f>
        <v>0</v>
      </c>
      <c r="BN17" s="169">
        <f>$BN$8*$BN$9*附表一!CZ13*0.1</f>
        <v>0</v>
      </c>
      <c r="BO17" s="169">
        <f>$BO$8*$BO$9*附表一!DA13*0.1</f>
        <v>0</v>
      </c>
      <c r="BP17" s="169">
        <f>$BP$8*$BP$9*附表一!DB13*0.1</f>
        <v>0</v>
      </c>
      <c r="BQ17" s="169">
        <f>$BQ$8*$BQ$9*附表一!DC13*0.1</f>
        <v>0</v>
      </c>
      <c r="BR17" s="169">
        <f>$BR$8*$BR$9*附表一!DD13*0.1</f>
        <v>0</v>
      </c>
      <c r="BS17" s="169">
        <f t="shared" si="0"/>
        <v>2.7399999999999998</v>
      </c>
      <c r="BT17" s="3" t="str">
        <f>附表一!EH13</f>
        <v>中移建设</v>
      </c>
    </row>
    <row r="18" spans="1:72" s="162" customFormat="1">
      <c r="A18" s="32">
        <f>附表一!A14</f>
        <v>9</v>
      </c>
      <c r="B18" s="1" t="s">
        <v>250</v>
      </c>
      <c r="C18" s="169">
        <f>$C$8*附表一!N14*分表三甲!$C$9</f>
        <v>0</v>
      </c>
      <c r="D18" s="169">
        <f>$D$8*$D$9*SUM(附表一!DK14:DM14)</f>
        <v>0</v>
      </c>
      <c r="E18" s="169">
        <f>$E$8*$E$9*附表一!DN14</f>
        <v>0</v>
      </c>
      <c r="F18" s="169">
        <f>附表一!T14*$F$8*$F$9</f>
        <v>0</v>
      </c>
      <c r="G18" s="169">
        <f>$G$8*分表三甲!$G$9*附表一!M14</f>
        <v>0</v>
      </c>
      <c r="H18" s="169">
        <f>$H$8*$H$9*附表一!O14</f>
        <v>0</v>
      </c>
      <c r="I18" s="169">
        <f>$I$8*$I$9*附表一!P14</f>
        <v>0</v>
      </c>
      <c r="J18" s="169">
        <f>$J$8*$J$9*附表一!Q14</f>
        <v>0</v>
      </c>
      <c r="K18" s="169">
        <f>$K$8*$K$9*附表一!R14</f>
        <v>0</v>
      </c>
      <c r="L18" s="169">
        <f>$L$8*$L$9*附表一!S14</f>
        <v>0</v>
      </c>
      <c r="M18" s="169"/>
      <c r="N18" s="169">
        <f>$N$8*$N$9*IF(SUM(附表一!O14:P14)=0,(附表一!Q14-附表一!S14),附表一!Q14)</f>
        <v>0</v>
      </c>
      <c r="O18" s="169">
        <f>$O$8*$O$9*附表一!R14</f>
        <v>0</v>
      </c>
      <c r="P18" s="169">
        <f>$P$8*$P$9*附表一!V14</f>
        <v>0</v>
      </c>
      <c r="Q18" s="169">
        <f>$Q$8*$Q$9*附表一!W14</f>
        <v>0</v>
      </c>
      <c r="R18" s="169">
        <f>$R$8*$R$9*附表一!X14</f>
        <v>0</v>
      </c>
      <c r="S18" s="169">
        <f>$S$8*$S$9*SUM(附表一!DY14:EB14)</f>
        <v>0</v>
      </c>
      <c r="T18" s="169">
        <f>$T$8*$T$9*SUM(附表一!AR14:AW14,附表一!BG14:BL14)</f>
        <v>0</v>
      </c>
      <c r="U18" s="169">
        <f>$U$8*$U$9*SUM(附表一!AX14:AZ14,附表一!BM14:BO14)</f>
        <v>0</v>
      </c>
      <c r="V18" s="169">
        <f>$V$8*$V$9*SUM(附表一!BA14:BC14,附表一!BP14:BR14)</f>
        <v>3.5</v>
      </c>
      <c r="W18" s="169">
        <f>$W$8*$W$9*SUM(附表一!BD14:BF14,附表一!BS14:BU14)</f>
        <v>0</v>
      </c>
      <c r="X18" s="169">
        <f>$X$8*$X$9*SUM(附表一!DO14:DQ14)</f>
        <v>1.1599999999999999</v>
      </c>
      <c r="Y18" s="169">
        <f>$Y$8*$Y$9*附表一!DR14</f>
        <v>0</v>
      </c>
      <c r="Z18" s="169">
        <f>$Z$8*$Z$9*SUM(附表一!AR14:BF14)</f>
        <v>0</v>
      </c>
      <c r="AA18" s="169">
        <f>$AA$8*$AA$9*SUM(附表一!BG14:BL14)</f>
        <v>0</v>
      </c>
      <c r="AB18" s="169">
        <f>$AB$8*$AB$9*SUM(附表一!BM14:BO14)</f>
        <v>0</v>
      </c>
      <c r="AC18" s="169">
        <f>$AC$8*$AC$9*SUM(附表一!BP14:BR14)</f>
        <v>0.7</v>
      </c>
      <c r="AD18" s="169">
        <f>$AD$8*$AD$9*SUM(附表一!BS14:BU14)</f>
        <v>0</v>
      </c>
      <c r="AE18" s="169">
        <f>$AE$8*$AE$9*16*附表一!AQ14</f>
        <v>0</v>
      </c>
      <c r="AF18" s="169">
        <f>$AF$8*$AF$9*0.1*附表一!AQ14</f>
        <v>0</v>
      </c>
      <c r="AG18" s="169">
        <f>$AG$8*$AG$9*32*附表一!AQ14</f>
        <v>0</v>
      </c>
      <c r="AH18" s="169">
        <f>$AH$8*$AH$9*附表一!BV14</f>
        <v>0</v>
      </c>
      <c r="AI18" s="169">
        <f>$AI$8*$AI$9*附表一!BV14</f>
        <v>0</v>
      </c>
      <c r="AJ18" s="169">
        <f>$AJ$8*$AJ$9*0.01*附表一!BV14</f>
        <v>0</v>
      </c>
      <c r="AK18" s="169">
        <f>$AK$8*$AK$9*SUM(附表一!DS14:DT14)</f>
        <v>0.57999999999999996</v>
      </c>
      <c r="AL18" s="169">
        <f>$AL$8*$AL$9*SUM(附表一!CD14+附表一!CF14)</f>
        <v>0.34</v>
      </c>
      <c r="AM18" s="169">
        <f>$AM$8*$AM$9*SUM(附表一!CE14+附表一!CG14)</f>
        <v>1.1399999999999999</v>
      </c>
      <c r="AN18" s="169">
        <f>$AN$8*$AN$9*SUM(附表一!CD14:CG14)</f>
        <v>0.68</v>
      </c>
      <c r="AO18" s="169">
        <f>$AO$8*$AO$9*附表一!CH14</f>
        <v>0</v>
      </c>
      <c r="AP18" s="169">
        <f>$AP$8*$AP$9*附表一!CL14*0.1</f>
        <v>0</v>
      </c>
      <c r="AQ18" s="169">
        <f>$AQ$8*$AQ$9*附表一!CH14*0.1</f>
        <v>0</v>
      </c>
      <c r="AR18" s="169">
        <f>$AR$8*$AR$9*附表一!CH14</f>
        <v>0</v>
      </c>
      <c r="AS18" s="169">
        <f>$AS$8*$AS$9*SUM(附表一!CI14:CK14)*2</f>
        <v>0</v>
      </c>
      <c r="AT18" s="169">
        <f>$AT$8*$AT$9*SUM(附表一!CI14:CJ14)</f>
        <v>0</v>
      </c>
      <c r="AU18" s="169">
        <f>$AU$8*$AU$9*附表一!CK14</f>
        <v>0</v>
      </c>
      <c r="AV18" s="169">
        <f>$AV$8*$AV$9*SUM(附表一!CI14:CJ14)</f>
        <v>0</v>
      </c>
      <c r="AW18" s="169">
        <f>$AW$8*$AW$9*附表一!CK14</f>
        <v>0</v>
      </c>
      <c r="AX18" s="169">
        <f>$AX$8*$AX$9*附表一!BX14</f>
        <v>0</v>
      </c>
      <c r="AY18" s="169">
        <f>$AY$8*$AY$9*附表一!BZ14</f>
        <v>0</v>
      </c>
      <c r="AZ18" s="169">
        <f>$AZ$8*$AZ$9*附表一!BY14</f>
        <v>0</v>
      </c>
      <c r="BA18" s="169">
        <f>$BA$8*$BA$9*附表一!BW14</f>
        <v>0</v>
      </c>
      <c r="BB18" s="169">
        <f>$BB$8*$BB$9*SUM(附表一!CA14:CC14)</f>
        <v>0</v>
      </c>
      <c r="BC18" s="171">
        <f>$BC$8*$BC$9*SUM(附表一!CA14:CC14)</f>
        <v>0</v>
      </c>
      <c r="BD18" s="169">
        <f>$BD$8*$BD$9*SUM(附表一!CA14:CC14)</f>
        <v>0</v>
      </c>
      <c r="BE18" s="169">
        <f>$BE$8*$BE$9*SUM(附表一!CM14:CN14)</f>
        <v>0</v>
      </c>
      <c r="BF18" s="169">
        <f>$BF$8*$BF$9*SUM(附表一!CO14:CP14)</f>
        <v>0</v>
      </c>
      <c r="BG18" s="169">
        <f>$BG$8*$BG$9*附表一!CQ14</f>
        <v>0</v>
      </c>
      <c r="BH18" s="169">
        <f>$BH$8*$BH$9*SUM(附表一!CR14:CS14)</f>
        <v>0</v>
      </c>
      <c r="BI18" s="169">
        <f>$BI$8*$BI$9*附表一!CT14</f>
        <v>0</v>
      </c>
      <c r="BJ18" s="169">
        <f>$BJ$8*$BJ$9*附表一!CU14</f>
        <v>0</v>
      </c>
      <c r="BK18" s="169">
        <f>$BK$8*$BK$9*附表一!CV14</f>
        <v>0</v>
      </c>
      <c r="BL18" s="169">
        <f>$BL$8*$BL$9*附表一!CW14*0.1</f>
        <v>0</v>
      </c>
      <c r="BM18" s="169">
        <f>$BM$8*$BM$9*(SUM(附表一!CX14:CY14))*0.1</f>
        <v>0</v>
      </c>
      <c r="BN18" s="169">
        <f>$BN$8*$BN$9*附表一!CZ14*0.1</f>
        <v>0</v>
      </c>
      <c r="BO18" s="169">
        <f>$BO$8*$BO$9*附表一!DA14*0.1</f>
        <v>0</v>
      </c>
      <c r="BP18" s="169">
        <f>$BP$8*$BP$9*附表一!DB14*0.1</f>
        <v>0</v>
      </c>
      <c r="BQ18" s="169">
        <f>$BQ$8*$BQ$9*附表一!DC14*0.1</f>
        <v>0</v>
      </c>
      <c r="BR18" s="169">
        <f>$BR$8*$BR$9*附表一!DD14*0.1</f>
        <v>0</v>
      </c>
      <c r="BS18" s="169">
        <f t="shared" si="0"/>
        <v>8.1</v>
      </c>
      <c r="BT18" s="3" t="str">
        <f>附表一!EH14</f>
        <v>中移建设</v>
      </c>
    </row>
    <row r="19" spans="1:72" s="162" customFormat="1">
      <c r="A19" s="32">
        <f>附表一!A15</f>
        <v>10</v>
      </c>
      <c r="B19" s="1" t="s">
        <v>255</v>
      </c>
      <c r="C19" s="169">
        <f>$C$8*附表一!N15*分表三甲!$C$9</f>
        <v>0</v>
      </c>
      <c r="D19" s="169">
        <f>$D$8*$D$9*SUM(附表一!DK15:DM15)</f>
        <v>0</v>
      </c>
      <c r="E19" s="169">
        <f>$E$8*$E$9*附表一!DN15</f>
        <v>0</v>
      </c>
      <c r="F19" s="169">
        <f>附表一!T15*$F$8*$F$9</f>
        <v>0</v>
      </c>
      <c r="G19" s="169">
        <f>$G$8*分表三甲!$G$9*附表一!M15</f>
        <v>0</v>
      </c>
      <c r="H19" s="169">
        <f>$H$8*$H$9*附表一!O15</f>
        <v>0</v>
      </c>
      <c r="I19" s="169">
        <f>$I$8*$I$9*附表一!P15</f>
        <v>0</v>
      </c>
      <c r="J19" s="169">
        <f>$J$8*$J$9*附表一!Q15</f>
        <v>0</v>
      </c>
      <c r="K19" s="169">
        <f>$K$8*$K$9*附表一!R15</f>
        <v>0</v>
      </c>
      <c r="L19" s="169">
        <f>$L$8*$L$9*附表一!S15</f>
        <v>0</v>
      </c>
      <c r="M19" s="169"/>
      <c r="N19" s="169">
        <f>$N$8*$N$9*IF(SUM(附表一!O15:P15)=0,(附表一!Q15-附表一!S15),附表一!Q15)</f>
        <v>0</v>
      </c>
      <c r="O19" s="169">
        <f>$O$8*$O$9*附表一!R15</f>
        <v>0</v>
      </c>
      <c r="P19" s="169">
        <f>$P$8*$P$9*附表一!V15</f>
        <v>0</v>
      </c>
      <c r="Q19" s="169">
        <f>$Q$8*$Q$9*附表一!W15</f>
        <v>0</v>
      </c>
      <c r="R19" s="169">
        <f>$R$8*$R$9*附表一!X15</f>
        <v>0</v>
      </c>
      <c r="S19" s="169">
        <f>$S$8*$S$9*SUM(附表一!DY15:EB15)</f>
        <v>0</v>
      </c>
      <c r="T19" s="169">
        <f>$T$8*$T$9*SUM(附表一!AR15:AW15,附表一!BG15:BL15)</f>
        <v>0</v>
      </c>
      <c r="U19" s="169">
        <f>$U$8*$U$9*SUM(附表一!AX15:AZ15,附表一!BM15:BO15)</f>
        <v>0</v>
      </c>
      <c r="V19" s="169">
        <f>$V$8*$V$9*SUM(附表一!BA15:BC15,附表一!BP15:BR15)</f>
        <v>1.75</v>
      </c>
      <c r="W19" s="169">
        <f>$W$8*$W$9*SUM(附表一!BD15:BF15,附表一!BS15:BU15)</f>
        <v>0</v>
      </c>
      <c r="X19" s="169">
        <f>$X$8*$X$9*SUM(附表一!DO15:DQ15)</f>
        <v>0.57999999999999996</v>
      </c>
      <c r="Y19" s="169">
        <f>$Y$8*$Y$9*附表一!DR15</f>
        <v>0</v>
      </c>
      <c r="Z19" s="169">
        <f>$Z$8*$Z$9*SUM(附表一!AR15:BF15)</f>
        <v>0</v>
      </c>
      <c r="AA19" s="169">
        <f>$AA$8*$AA$9*SUM(附表一!BG15:BL15)</f>
        <v>0</v>
      </c>
      <c r="AB19" s="169">
        <f>$AB$8*$AB$9*SUM(附表一!BM15:BO15)</f>
        <v>0</v>
      </c>
      <c r="AC19" s="169">
        <f>$AC$8*$AC$9*SUM(附表一!BP15:BR15)</f>
        <v>0.35</v>
      </c>
      <c r="AD19" s="169">
        <f>$AD$8*$AD$9*SUM(附表一!BS15:BU15)</f>
        <v>0</v>
      </c>
      <c r="AE19" s="169">
        <f>$AE$8*$AE$9*16*附表一!AQ15</f>
        <v>0</v>
      </c>
      <c r="AF19" s="169">
        <f>$AF$8*$AF$9*0.1*附表一!AQ15</f>
        <v>0</v>
      </c>
      <c r="AG19" s="169">
        <f>$AG$8*$AG$9*32*附表一!AQ15</f>
        <v>0</v>
      </c>
      <c r="AH19" s="169">
        <f>$AH$8*$AH$9*附表一!BV15</f>
        <v>0</v>
      </c>
      <c r="AI19" s="169">
        <f>$AI$8*$AI$9*附表一!BV15</f>
        <v>0</v>
      </c>
      <c r="AJ19" s="169">
        <f>$AJ$8*$AJ$9*0.01*附表一!BV15</f>
        <v>0</v>
      </c>
      <c r="AK19" s="169">
        <f>$AK$8*$AK$9*SUM(附表一!DS15:DT15)</f>
        <v>0.57999999999999996</v>
      </c>
      <c r="AL19" s="169">
        <f>$AL$8*$AL$9*SUM(附表一!CD15+附表一!CF15)</f>
        <v>0.34</v>
      </c>
      <c r="AM19" s="169">
        <f>$AM$8*$AM$9*SUM(附表一!CE15+附表一!CG15)</f>
        <v>1.1399999999999999</v>
      </c>
      <c r="AN19" s="169">
        <f>$AN$8*$AN$9*SUM(附表一!CD15:CG15)</f>
        <v>0.68</v>
      </c>
      <c r="AO19" s="169">
        <f>$AO$8*$AO$9*附表一!CH15</f>
        <v>0</v>
      </c>
      <c r="AP19" s="169">
        <f>$AP$8*$AP$9*附表一!CL15*0.1</f>
        <v>0</v>
      </c>
      <c r="AQ19" s="169">
        <f>$AQ$8*$AQ$9*附表一!CH15*0.1</f>
        <v>0</v>
      </c>
      <c r="AR19" s="169">
        <f>$AR$8*$AR$9*附表一!CH15</f>
        <v>0</v>
      </c>
      <c r="AS19" s="169">
        <f>$AS$8*$AS$9*SUM(附表一!CI15:CK15)*2</f>
        <v>0</v>
      </c>
      <c r="AT19" s="169">
        <f>$AT$8*$AT$9*SUM(附表一!CI15:CJ15)</f>
        <v>0</v>
      </c>
      <c r="AU19" s="169">
        <f>$AU$8*$AU$9*附表一!CK15</f>
        <v>0</v>
      </c>
      <c r="AV19" s="169">
        <f>$AV$8*$AV$9*SUM(附表一!CI15:CJ15)</f>
        <v>0</v>
      </c>
      <c r="AW19" s="169">
        <f>$AW$8*$AW$9*附表一!CK15</f>
        <v>0</v>
      </c>
      <c r="AX19" s="169">
        <f>$AX$8*$AX$9*附表一!BX15</f>
        <v>0</v>
      </c>
      <c r="AY19" s="169">
        <f>$AY$8*$AY$9*附表一!BZ15</f>
        <v>0</v>
      </c>
      <c r="AZ19" s="169">
        <f>$AZ$8*$AZ$9*附表一!BY15</f>
        <v>0</v>
      </c>
      <c r="BA19" s="169">
        <f>$BA$8*$BA$9*附表一!BW15</f>
        <v>0</v>
      </c>
      <c r="BB19" s="169">
        <f>$BB$8*$BB$9*SUM(附表一!CA15:CC15)</f>
        <v>0</v>
      </c>
      <c r="BC19" s="171">
        <f>$BC$8*$BC$9*SUM(附表一!CA15:CC15)</f>
        <v>0</v>
      </c>
      <c r="BD19" s="169">
        <f>$BD$8*$BD$9*SUM(附表一!CA15:CC15)</f>
        <v>0</v>
      </c>
      <c r="BE19" s="169">
        <f>$BE$8*$BE$9*SUM(附表一!CM15:CN15)</f>
        <v>0</v>
      </c>
      <c r="BF19" s="169">
        <f>$BF$8*$BF$9*SUM(附表一!CO15:CP15)</f>
        <v>0</v>
      </c>
      <c r="BG19" s="169">
        <f>$BG$8*$BG$9*附表一!CQ15</f>
        <v>0</v>
      </c>
      <c r="BH19" s="169">
        <f>$BH$8*$BH$9*SUM(附表一!CR15:CS15)</f>
        <v>0</v>
      </c>
      <c r="BI19" s="169">
        <f>$BI$8*$BI$9*附表一!CT15</f>
        <v>0</v>
      </c>
      <c r="BJ19" s="169">
        <f>$BJ$8*$BJ$9*附表一!CU15</f>
        <v>0</v>
      </c>
      <c r="BK19" s="169">
        <f>$BK$8*$BK$9*附表一!CV15</f>
        <v>0</v>
      </c>
      <c r="BL19" s="169">
        <f>$BL$8*$BL$9*附表一!CW15*0.1</f>
        <v>0</v>
      </c>
      <c r="BM19" s="169">
        <f>$BM$8*$BM$9*(SUM(附表一!CX15:CY15))*0.1</f>
        <v>0</v>
      </c>
      <c r="BN19" s="169">
        <f>$BN$8*$BN$9*附表一!CZ15*0.1</f>
        <v>0</v>
      </c>
      <c r="BO19" s="169">
        <f>$BO$8*$BO$9*附表一!DA15*0.1</f>
        <v>0</v>
      </c>
      <c r="BP19" s="169">
        <f>$BP$8*$BP$9*附表一!DB15*0.1</f>
        <v>0</v>
      </c>
      <c r="BQ19" s="169">
        <f>$BQ$8*$BQ$9*附表一!DC15*0.1</f>
        <v>0</v>
      </c>
      <c r="BR19" s="169">
        <f>$BR$8*$BR$9*附表一!DD15*0.1</f>
        <v>0</v>
      </c>
      <c r="BS19" s="169">
        <f t="shared" si="0"/>
        <v>5.42</v>
      </c>
      <c r="BT19" s="3" t="str">
        <f>附表一!EH15</f>
        <v>南京嘉环</v>
      </c>
    </row>
  </sheetData>
  <autoFilter ref="A9:BT19"/>
  <dataConsolidate/>
  <mergeCells count="14">
    <mergeCell ref="A1:S1"/>
    <mergeCell ref="A4:B4"/>
    <mergeCell ref="C4:S4"/>
    <mergeCell ref="T4:AJ4"/>
    <mergeCell ref="AK4:AN4"/>
    <mergeCell ref="BT4:BT9"/>
    <mergeCell ref="A6:B6"/>
    <mergeCell ref="A7:A9"/>
    <mergeCell ref="BS6:BS9"/>
    <mergeCell ref="AO4:AW4"/>
    <mergeCell ref="AX4:BA4"/>
    <mergeCell ref="BB4:BD4"/>
    <mergeCell ref="BE4:BR4"/>
    <mergeCell ref="A5:B5"/>
  </mergeCells>
  <phoneticPr fontId="63" type="noConversion"/>
  <conditionalFormatting sqref="B20:B1048576 B1:B9">
    <cfRule type="duplicateValues" dxfId="120" priority="1379"/>
  </conditionalFormatting>
  <conditionalFormatting sqref="B10:B14">
    <cfRule type="duplicateValues" dxfId="119" priority="1382"/>
  </conditionalFormatting>
  <conditionalFormatting sqref="B10:B19">
    <cfRule type="duplicateValues" dxfId="118" priority="1383"/>
    <cfRule type="duplicateValues" dxfId="117" priority="1384"/>
    <cfRule type="duplicateValues" dxfId="116" priority="1385"/>
  </conditionalFormatting>
  <conditionalFormatting sqref="B10:B19">
    <cfRule type="duplicateValues" dxfId="115" priority="1386"/>
    <cfRule type="duplicateValues" dxfId="114" priority="1387"/>
  </conditionalFormatting>
  <pageMargins left="0.7" right="0.7" top="0.75" bottom="0.75" header="0.3" footer="0.3"/>
  <pageSetup paperSize="9" orientation="portrait" r:id="rId1"/>
  <ignoredErrors>
    <ignoredError sqref="BC9:BD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filterMode="1"/>
  <dimension ref="A1:CI18"/>
  <sheetViews>
    <sheetView zoomScaleNormal="100" workbookViewId="0">
      <pane ySplit="8" topLeftCell="A9" activePane="bottomLeft" state="frozen"/>
      <selection pane="bottomLeft" activeCell="C32" sqref="C32"/>
    </sheetView>
  </sheetViews>
  <sheetFormatPr defaultColWidth="9" defaultRowHeight="14.25"/>
  <cols>
    <col min="1" max="1" width="9" style="131"/>
    <col min="2" max="2" width="80.5" style="131" customWidth="1"/>
    <col min="3" max="6" width="9" style="131"/>
    <col min="7" max="7" width="9.5" style="131"/>
    <col min="8" max="10" width="9" style="131"/>
    <col min="11" max="11" width="9.5" style="131"/>
    <col min="12" max="12" width="9" style="131"/>
    <col min="13" max="15" width="9.5" style="131"/>
    <col min="16" max="16" width="9" style="131"/>
    <col min="17" max="18" width="9.5" style="131"/>
    <col min="19" max="21" width="9" style="131"/>
    <col min="22" max="22" width="9.5" style="131"/>
    <col min="23" max="25" width="9" style="131"/>
    <col min="26" max="29" width="9.5" style="131"/>
    <col min="30" max="30" width="11.25" style="131" customWidth="1"/>
    <col min="31" max="31" width="13.125" style="131" customWidth="1"/>
    <col min="32" max="32" width="9.5" style="131"/>
    <col min="33" max="39" width="9" style="131"/>
    <col min="40" max="40" width="9.5" style="131"/>
    <col min="41" max="43" width="9" style="131"/>
    <col min="44" max="44" width="9.5" style="131"/>
    <col min="45" max="45" width="9" style="131"/>
    <col min="46" max="47" width="9.5" style="131"/>
    <col min="48" max="53" width="9" style="131"/>
    <col min="54" max="54" width="9.5" style="131"/>
    <col min="55" max="62" width="10" style="131" customWidth="1"/>
    <col min="63" max="63" width="10.5" style="131"/>
    <col min="64" max="66" width="9.5" style="131"/>
    <col min="67" max="70" width="9" style="131"/>
    <col min="71" max="71" width="12.625" style="131" customWidth="1"/>
    <col min="72" max="76" width="14.375" style="131" customWidth="1"/>
    <col min="77" max="78" width="20" style="131" customWidth="1"/>
    <col min="79" max="79" width="15.125" style="131" customWidth="1"/>
    <col min="80" max="80" width="13.375" style="131" customWidth="1"/>
    <col min="81" max="82" width="15.5" style="131" customWidth="1"/>
    <col min="83" max="83" width="11.625" style="131"/>
    <col min="84" max="16384" width="9" style="131"/>
  </cols>
  <sheetData>
    <row r="1" spans="1:87" s="271" customFormat="1" ht="87" thickTop="1" thickBot="1">
      <c r="A1" s="273" t="s">
        <v>1394</v>
      </c>
      <c r="B1" s="272"/>
      <c r="C1" s="268" t="s">
        <v>2830</v>
      </c>
      <c r="D1" s="268" t="s">
        <v>2830</v>
      </c>
      <c r="E1" s="268" t="s">
        <v>2830</v>
      </c>
      <c r="F1" s="268" t="s">
        <v>2830</v>
      </c>
      <c r="G1" s="268" t="s">
        <v>2831</v>
      </c>
      <c r="H1" s="268" t="s">
        <v>2831</v>
      </c>
      <c r="I1" s="268" t="s">
        <v>2831</v>
      </c>
      <c r="J1" s="268" t="s">
        <v>2831</v>
      </c>
      <c r="K1" s="268" t="s">
        <v>2832</v>
      </c>
      <c r="L1" s="268" t="s">
        <v>2832</v>
      </c>
      <c r="M1" s="268" t="s">
        <v>2832</v>
      </c>
      <c r="N1" s="268" t="s">
        <v>2832</v>
      </c>
      <c r="O1" s="268" t="s">
        <v>2833</v>
      </c>
      <c r="P1" s="268" t="s">
        <v>2833</v>
      </c>
      <c r="Q1" s="268" t="s">
        <v>2833</v>
      </c>
      <c r="R1" s="268" t="s">
        <v>2833</v>
      </c>
      <c r="S1" s="268" t="s">
        <v>2834</v>
      </c>
      <c r="T1" s="268" t="s">
        <v>2834</v>
      </c>
      <c r="U1" s="268" t="s">
        <v>2834</v>
      </c>
      <c r="V1" s="268" t="s">
        <v>2835</v>
      </c>
      <c r="W1" s="268" t="s">
        <v>2835</v>
      </c>
      <c r="X1" s="268" t="s">
        <v>2835</v>
      </c>
      <c r="Y1" s="268" t="s">
        <v>2835</v>
      </c>
      <c r="Z1" s="268" t="s">
        <v>2836</v>
      </c>
      <c r="AA1" s="268" t="s">
        <v>2836</v>
      </c>
      <c r="AB1" s="268" t="s">
        <v>2836</v>
      </c>
      <c r="AC1" s="268" t="s">
        <v>2836</v>
      </c>
      <c r="AD1" s="268" t="s">
        <v>2837</v>
      </c>
      <c r="AE1" s="268" t="s">
        <v>2837</v>
      </c>
      <c r="AF1" s="268" t="s">
        <v>2838</v>
      </c>
      <c r="AG1" s="268" t="s">
        <v>2838</v>
      </c>
      <c r="AH1" s="268" t="s">
        <v>2837</v>
      </c>
      <c r="AI1" s="268" t="s">
        <v>2837</v>
      </c>
      <c r="AJ1" s="268" t="s">
        <v>2839</v>
      </c>
      <c r="AK1" s="268" t="s">
        <v>2839</v>
      </c>
      <c r="AL1" s="268" t="s">
        <v>2839</v>
      </c>
      <c r="AM1" s="268" t="s">
        <v>2839</v>
      </c>
      <c r="AN1" s="268" t="s">
        <v>2840</v>
      </c>
      <c r="AO1" s="268" t="s">
        <v>2840</v>
      </c>
      <c r="AP1" s="268" t="s">
        <v>2840</v>
      </c>
      <c r="AQ1" s="268" t="s">
        <v>2840</v>
      </c>
      <c r="AR1" s="268" t="s">
        <v>2841</v>
      </c>
      <c r="AS1" s="268" t="s">
        <v>2841</v>
      </c>
      <c r="AT1" s="268" t="s">
        <v>2841</v>
      </c>
      <c r="AU1" s="268" t="s">
        <v>2841</v>
      </c>
      <c r="AV1" s="268" t="s">
        <v>2842</v>
      </c>
      <c r="AW1" s="268" t="s">
        <v>2842</v>
      </c>
      <c r="AX1" s="268" t="s">
        <v>2842</v>
      </c>
      <c r="AY1" s="268" t="s">
        <v>2842</v>
      </c>
      <c r="AZ1" s="268" t="s">
        <v>2843</v>
      </c>
      <c r="BA1" s="268" t="s">
        <v>2843</v>
      </c>
      <c r="BB1" s="268" t="s">
        <v>2843</v>
      </c>
      <c r="BC1" s="268" t="s">
        <v>2844</v>
      </c>
      <c r="BD1" s="268" t="s">
        <v>2844</v>
      </c>
      <c r="BE1" s="268" t="s">
        <v>2844</v>
      </c>
      <c r="BF1" s="268" t="s">
        <v>2844</v>
      </c>
      <c r="BG1" s="268" t="s">
        <v>2845</v>
      </c>
      <c r="BH1" s="268" t="s">
        <v>2845</v>
      </c>
      <c r="BI1" s="268" t="s">
        <v>2845</v>
      </c>
      <c r="BJ1" s="268" t="s">
        <v>2845</v>
      </c>
      <c r="BK1" s="268" t="s">
        <v>2846</v>
      </c>
      <c r="BL1" s="268" t="s">
        <v>2846</v>
      </c>
      <c r="BM1" s="268" t="s">
        <v>2846</v>
      </c>
      <c r="BN1" s="268" t="s">
        <v>2846</v>
      </c>
      <c r="BO1" s="268" t="s">
        <v>2847</v>
      </c>
      <c r="BP1" s="268" t="s">
        <v>2847</v>
      </c>
      <c r="BQ1" s="268" t="s">
        <v>2847</v>
      </c>
      <c r="BR1" s="268" t="s">
        <v>2847</v>
      </c>
      <c r="BS1" s="268" t="s">
        <v>2848</v>
      </c>
      <c r="BT1" s="268" t="s">
        <v>2849</v>
      </c>
      <c r="BU1" s="268" t="s">
        <v>2849</v>
      </c>
      <c r="BV1" s="268" t="s">
        <v>2849</v>
      </c>
      <c r="BW1" s="268" t="s">
        <v>2849</v>
      </c>
      <c r="BX1" s="268" t="s">
        <v>2849</v>
      </c>
      <c r="BY1" s="268" t="s">
        <v>2850</v>
      </c>
      <c r="BZ1" s="268" t="s">
        <v>2850</v>
      </c>
      <c r="CA1" s="268" t="s">
        <v>2851</v>
      </c>
      <c r="CB1" s="268" t="s">
        <v>2851</v>
      </c>
      <c r="CC1" s="268" t="s">
        <v>2852</v>
      </c>
      <c r="CD1" s="268" t="s">
        <v>2865</v>
      </c>
    </row>
    <row r="2" spans="1:87" s="270" customFormat="1" ht="39.6" customHeight="1" thickTop="1" thickBot="1">
      <c r="A2" s="274" t="str">
        <f>总表一!A2</f>
        <v>建设项目名称：湖南移动2024年5G无线网6.2期传输接入配套工程（第二批）</v>
      </c>
      <c r="B2" s="267"/>
      <c r="C2" s="268" t="s">
        <v>1288</v>
      </c>
      <c r="D2" s="268" t="s">
        <v>1288</v>
      </c>
      <c r="E2" s="268" t="s">
        <v>1288</v>
      </c>
      <c r="F2" s="268" t="s">
        <v>1288</v>
      </c>
      <c r="G2" s="268" t="s">
        <v>1289</v>
      </c>
      <c r="H2" s="268" t="s">
        <v>1289</v>
      </c>
      <c r="I2" s="268" t="s">
        <v>1289</v>
      </c>
      <c r="J2" s="268" t="s">
        <v>1289</v>
      </c>
      <c r="K2" s="268" t="s">
        <v>1290</v>
      </c>
      <c r="L2" s="268" t="s">
        <v>1290</v>
      </c>
      <c r="M2" s="268" t="s">
        <v>1290</v>
      </c>
      <c r="N2" s="268" t="s">
        <v>1290</v>
      </c>
      <c r="O2" s="268" t="s">
        <v>2853</v>
      </c>
      <c r="P2" s="268" t="s">
        <v>2853</v>
      </c>
      <c r="Q2" s="268" t="s">
        <v>2853</v>
      </c>
      <c r="R2" s="268" t="s">
        <v>2853</v>
      </c>
      <c r="S2" s="268" t="s">
        <v>1292</v>
      </c>
      <c r="T2" s="268" t="s">
        <v>1292</v>
      </c>
      <c r="U2" s="268" t="s">
        <v>1292</v>
      </c>
      <c r="V2" s="268" t="s">
        <v>1294</v>
      </c>
      <c r="W2" s="268" t="s">
        <v>2854</v>
      </c>
      <c r="X2" s="268" t="s">
        <v>2855</v>
      </c>
      <c r="Y2" s="268" t="s">
        <v>2856</v>
      </c>
      <c r="Z2" s="268" t="s">
        <v>1295</v>
      </c>
      <c r="AA2" s="268" t="s">
        <v>2858</v>
      </c>
      <c r="AB2" s="268" t="s">
        <v>2859</v>
      </c>
      <c r="AC2" s="268" t="s">
        <v>2860</v>
      </c>
      <c r="AD2" s="268" t="s">
        <v>1296</v>
      </c>
      <c r="AE2" s="268" t="s">
        <v>1296</v>
      </c>
      <c r="AF2" s="268" t="s">
        <v>1297</v>
      </c>
      <c r="AG2" s="268" t="s">
        <v>1297</v>
      </c>
      <c r="AH2" s="268" t="s">
        <v>1296</v>
      </c>
      <c r="AI2" s="268" t="s">
        <v>1296</v>
      </c>
      <c r="AJ2" s="268" t="s">
        <v>1288</v>
      </c>
      <c r="AK2" s="268" t="s">
        <v>1288</v>
      </c>
      <c r="AL2" s="268" t="s">
        <v>1288</v>
      </c>
      <c r="AM2" s="268" t="s">
        <v>1288</v>
      </c>
      <c r="AN2" s="268" t="s">
        <v>1289</v>
      </c>
      <c r="AO2" s="268" t="s">
        <v>1289</v>
      </c>
      <c r="AP2" s="268" t="s">
        <v>1289</v>
      </c>
      <c r="AQ2" s="268" t="s">
        <v>1289</v>
      </c>
      <c r="AR2" s="268" t="s">
        <v>1290</v>
      </c>
      <c r="AS2" s="268" t="s">
        <v>1290</v>
      </c>
      <c r="AT2" s="268" t="s">
        <v>1290</v>
      </c>
      <c r="AU2" s="268" t="s">
        <v>1290</v>
      </c>
      <c r="AV2" s="268" t="s">
        <v>1291</v>
      </c>
      <c r="AW2" s="268" t="s">
        <v>1291</v>
      </c>
      <c r="AX2" s="268" t="s">
        <v>1291</v>
      </c>
      <c r="AY2" s="268" t="s">
        <v>1291</v>
      </c>
      <c r="AZ2" s="268" t="s">
        <v>1292</v>
      </c>
      <c r="BA2" s="268" t="s">
        <v>1292</v>
      </c>
      <c r="BB2" s="268" t="s">
        <v>1292</v>
      </c>
      <c r="BC2" s="268" t="s">
        <v>2822</v>
      </c>
      <c r="BD2" s="268" t="s">
        <v>2822</v>
      </c>
      <c r="BE2" s="268" t="s">
        <v>2822</v>
      </c>
      <c r="BF2" s="268" t="s">
        <v>2822</v>
      </c>
      <c r="BG2" s="268" t="s">
        <v>1293</v>
      </c>
      <c r="BH2" s="268" t="s">
        <v>1293</v>
      </c>
      <c r="BI2" s="268" t="s">
        <v>1293</v>
      </c>
      <c r="BJ2" s="268" t="s">
        <v>1293</v>
      </c>
      <c r="BK2" s="268" t="s">
        <v>1294</v>
      </c>
      <c r="BL2" s="268" t="s">
        <v>1294</v>
      </c>
      <c r="BM2" s="268" t="s">
        <v>1294</v>
      </c>
      <c r="BN2" s="268" t="s">
        <v>1294</v>
      </c>
      <c r="BO2" s="268" t="s">
        <v>1295</v>
      </c>
      <c r="BP2" s="268" t="s">
        <v>1295</v>
      </c>
      <c r="BQ2" s="268" t="s">
        <v>1295</v>
      </c>
      <c r="BR2" s="268" t="s">
        <v>1295</v>
      </c>
      <c r="BS2" s="268" t="s">
        <v>1300</v>
      </c>
      <c r="BT2" s="268" t="s">
        <v>1303</v>
      </c>
      <c r="BU2" s="268" t="s">
        <v>1303</v>
      </c>
      <c r="BV2" s="268" t="s">
        <v>1303</v>
      </c>
      <c r="BW2" s="268" t="s">
        <v>1303</v>
      </c>
      <c r="BX2" s="268" t="s">
        <v>1303</v>
      </c>
      <c r="BY2" s="268" t="s">
        <v>1308</v>
      </c>
      <c r="BZ2" s="268" t="s">
        <v>1308</v>
      </c>
      <c r="CA2" s="268" t="s">
        <v>1308</v>
      </c>
      <c r="CB2" s="268" t="s">
        <v>1308</v>
      </c>
      <c r="CC2" s="268" t="s">
        <v>1310</v>
      </c>
      <c r="CD2" s="268" t="s">
        <v>1310</v>
      </c>
      <c r="CE2" s="269"/>
    </row>
    <row r="3" spans="1:87" ht="23.45" customHeight="1" thickTop="1">
      <c r="A3" s="263" t="s">
        <v>1395</v>
      </c>
      <c r="B3" s="263"/>
      <c r="C3" s="262" t="s">
        <v>2863</v>
      </c>
      <c r="D3" s="262" t="s">
        <v>2863</v>
      </c>
      <c r="E3" s="262" t="s">
        <v>2863</v>
      </c>
      <c r="F3" s="262" t="s">
        <v>2863</v>
      </c>
      <c r="G3" s="262" t="s">
        <v>2863</v>
      </c>
      <c r="H3" s="262" t="s">
        <v>2863</v>
      </c>
      <c r="I3" s="262" t="s">
        <v>2863</v>
      </c>
      <c r="J3" s="262" t="s">
        <v>2863</v>
      </c>
      <c r="K3" s="262" t="s">
        <v>2863</v>
      </c>
      <c r="L3" s="262" t="s">
        <v>2863</v>
      </c>
      <c r="M3" s="262" t="s">
        <v>2863</v>
      </c>
      <c r="N3" s="262" t="s">
        <v>2863</v>
      </c>
      <c r="O3" s="262" t="s">
        <v>2863</v>
      </c>
      <c r="P3" s="262" t="s">
        <v>2863</v>
      </c>
      <c r="Q3" s="262" t="s">
        <v>2863</v>
      </c>
      <c r="R3" s="262" t="s">
        <v>2863</v>
      </c>
      <c r="S3" s="262" t="s">
        <v>2863</v>
      </c>
      <c r="T3" s="262" t="s">
        <v>2863</v>
      </c>
      <c r="U3" s="262" t="s">
        <v>2863</v>
      </c>
      <c r="V3" s="262" t="s">
        <v>2863</v>
      </c>
      <c r="W3" s="262" t="s">
        <v>2863</v>
      </c>
      <c r="X3" s="262" t="s">
        <v>2863</v>
      </c>
      <c r="Y3" s="262" t="s">
        <v>2863</v>
      </c>
      <c r="Z3" s="262" t="s">
        <v>2863</v>
      </c>
      <c r="AA3" s="262" t="s">
        <v>2863</v>
      </c>
      <c r="AB3" s="262" t="s">
        <v>2863</v>
      </c>
      <c r="AC3" s="262" t="s">
        <v>2863</v>
      </c>
      <c r="AD3" s="262" t="s">
        <v>2863</v>
      </c>
      <c r="AE3" s="262" t="s">
        <v>2863</v>
      </c>
      <c r="AF3" s="262" t="s">
        <v>2863</v>
      </c>
      <c r="AG3" s="262" t="s">
        <v>2863</v>
      </c>
      <c r="AH3" s="262" t="s">
        <v>2863</v>
      </c>
      <c r="AI3" s="262" t="s">
        <v>2863</v>
      </c>
      <c r="AJ3" s="262" t="s">
        <v>2863</v>
      </c>
      <c r="AK3" s="262" t="s">
        <v>2863</v>
      </c>
      <c r="AL3" s="262" t="s">
        <v>2863</v>
      </c>
      <c r="AM3" s="262" t="s">
        <v>2863</v>
      </c>
      <c r="AN3" s="262" t="s">
        <v>2863</v>
      </c>
      <c r="AO3" s="262" t="s">
        <v>2863</v>
      </c>
      <c r="AP3" s="262" t="s">
        <v>2863</v>
      </c>
      <c r="AQ3" s="262" t="s">
        <v>2863</v>
      </c>
      <c r="AR3" s="262" t="s">
        <v>2863</v>
      </c>
      <c r="AS3" s="262" t="s">
        <v>2863</v>
      </c>
      <c r="AT3" s="262" t="s">
        <v>2863</v>
      </c>
      <c r="AU3" s="262" t="s">
        <v>2863</v>
      </c>
      <c r="AV3" s="262" t="s">
        <v>2863</v>
      </c>
      <c r="AW3" s="262" t="s">
        <v>2863</v>
      </c>
      <c r="AX3" s="262" t="s">
        <v>2863</v>
      </c>
      <c r="AY3" s="262" t="s">
        <v>2863</v>
      </c>
      <c r="AZ3" s="262" t="s">
        <v>2863</v>
      </c>
      <c r="BA3" s="262" t="s">
        <v>2863</v>
      </c>
      <c r="BB3" s="262" t="s">
        <v>2863</v>
      </c>
      <c r="BC3" s="262" t="s">
        <v>2863</v>
      </c>
      <c r="BD3" s="262" t="s">
        <v>2863</v>
      </c>
      <c r="BE3" s="262" t="s">
        <v>2863</v>
      </c>
      <c r="BF3" s="262" t="s">
        <v>2863</v>
      </c>
      <c r="BG3" s="262" t="s">
        <v>2863</v>
      </c>
      <c r="BH3" s="262" t="s">
        <v>2863</v>
      </c>
      <c r="BI3" s="262" t="s">
        <v>2863</v>
      </c>
      <c r="BJ3" s="262" t="s">
        <v>2863</v>
      </c>
      <c r="BK3" s="262" t="s">
        <v>2863</v>
      </c>
      <c r="BL3" s="262" t="s">
        <v>2863</v>
      </c>
      <c r="BM3" s="262" t="s">
        <v>2863</v>
      </c>
      <c r="BN3" s="262" t="s">
        <v>2863</v>
      </c>
      <c r="BO3" s="262" t="s">
        <v>2863</v>
      </c>
      <c r="BP3" s="262" t="s">
        <v>2863</v>
      </c>
      <c r="BQ3" s="262" t="s">
        <v>2863</v>
      </c>
      <c r="BR3" s="262" t="s">
        <v>2863</v>
      </c>
      <c r="BS3" s="262" t="s">
        <v>2863</v>
      </c>
      <c r="BT3" s="262" t="s">
        <v>2863</v>
      </c>
      <c r="BU3" s="262" t="s">
        <v>2863</v>
      </c>
      <c r="BV3" s="262" t="s">
        <v>2863</v>
      </c>
      <c r="BW3" s="262" t="s">
        <v>2863</v>
      </c>
      <c r="BX3" s="262" t="s">
        <v>2863</v>
      </c>
      <c r="BY3" s="262" t="s">
        <v>2863</v>
      </c>
      <c r="BZ3" s="262" t="s">
        <v>2863</v>
      </c>
      <c r="CA3" s="262" t="s">
        <v>2863</v>
      </c>
      <c r="CB3" s="262" t="s">
        <v>2863</v>
      </c>
      <c r="CC3" s="262" t="s">
        <v>2863</v>
      </c>
      <c r="CD3" s="262" t="s">
        <v>2863</v>
      </c>
    </row>
    <row r="4" spans="1:87" ht="15">
      <c r="A4" s="353" t="s">
        <v>1276</v>
      </c>
      <c r="B4" s="377"/>
      <c r="C4" s="376" t="s">
        <v>75</v>
      </c>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8" t="s">
        <v>1396</v>
      </c>
      <c r="AK4" s="379"/>
      <c r="AL4" s="379"/>
      <c r="AM4" s="379"/>
      <c r="AN4" s="379"/>
      <c r="AO4" s="379"/>
      <c r="AP4" s="379"/>
      <c r="AQ4" s="379"/>
      <c r="AR4" s="379"/>
      <c r="AS4" s="379"/>
      <c r="AT4" s="379"/>
      <c r="AU4" s="379"/>
      <c r="AV4" s="379"/>
      <c r="AW4" s="379"/>
      <c r="AX4" s="379"/>
      <c r="AY4" s="379"/>
      <c r="AZ4" s="379"/>
      <c r="BA4" s="379"/>
      <c r="BB4" s="379"/>
      <c r="BC4" s="379"/>
      <c r="BD4" s="379"/>
      <c r="BE4" s="379"/>
      <c r="BF4" s="379"/>
      <c r="BG4" s="379"/>
      <c r="BH4" s="379"/>
      <c r="BI4" s="379"/>
      <c r="BJ4" s="379"/>
      <c r="BK4" s="379"/>
      <c r="BL4" s="379"/>
      <c r="BM4" s="379"/>
      <c r="BN4" s="379"/>
      <c r="BO4" s="379"/>
      <c r="BP4" s="379"/>
      <c r="BQ4" s="379"/>
      <c r="BR4" s="379"/>
      <c r="BS4" s="379"/>
      <c r="BT4" s="379"/>
      <c r="BU4" s="379"/>
      <c r="BV4" s="379"/>
      <c r="BW4" s="379"/>
      <c r="BX4" s="379"/>
      <c r="BY4" s="376" t="s">
        <v>112</v>
      </c>
      <c r="BZ4" s="376"/>
      <c r="CA4" s="364" t="s">
        <v>113</v>
      </c>
      <c r="CB4" s="364"/>
      <c r="CC4" s="364"/>
      <c r="CD4" s="364"/>
      <c r="CE4" s="367" t="s">
        <v>187</v>
      </c>
      <c r="CF4" s="358" t="s">
        <v>73</v>
      </c>
    </row>
    <row r="5" spans="1:87" ht="15">
      <c r="A5" s="374" t="s">
        <v>1282</v>
      </c>
      <c r="B5" s="375"/>
      <c r="C5" s="361" t="s">
        <v>2828</v>
      </c>
      <c r="D5" s="360"/>
      <c r="E5" s="360"/>
      <c r="F5" s="370"/>
      <c r="G5" s="361" t="s">
        <v>1397</v>
      </c>
      <c r="H5" s="360"/>
      <c r="I5" s="360"/>
      <c r="J5" s="360"/>
      <c r="K5" s="361" t="s">
        <v>1398</v>
      </c>
      <c r="L5" s="360"/>
      <c r="M5" s="360"/>
      <c r="N5" s="370"/>
      <c r="O5" s="361" t="s">
        <v>1399</v>
      </c>
      <c r="P5" s="360"/>
      <c r="Q5" s="360"/>
      <c r="R5" s="370"/>
      <c r="S5" s="361" t="s">
        <v>1400</v>
      </c>
      <c r="T5" s="360"/>
      <c r="U5" s="370"/>
      <c r="V5" s="361" t="s">
        <v>1401</v>
      </c>
      <c r="W5" s="360"/>
      <c r="X5" s="360"/>
      <c r="Y5" s="370"/>
      <c r="Z5" s="361" t="s">
        <v>2857</v>
      </c>
      <c r="AA5" s="360"/>
      <c r="AB5" s="360"/>
      <c r="AC5" s="370"/>
      <c r="AD5" s="361" t="s">
        <v>1403</v>
      </c>
      <c r="AE5" s="360"/>
      <c r="AF5" s="361" t="s">
        <v>2829</v>
      </c>
      <c r="AG5" s="360"/>
      <c r="AH5" s="361" t="s">
        <v>2861</v>
      </c>
      <c r="AI5" s="360"/>
      <c r="AJ5" s="361" t="s">
        <v>2828</v>
      </c>
      <c r="AK5" s="360"/>
      <c r="AL5" s="360"/>
      <c r="AM5" s="370"/>
      <c r="AN5" s="361" t="s">
        <v>2827</v>
      </c>
      <c r="AO5" s="360"/>
      <c r="AP5" s="360"/>
      <c r="AQ5" s="360"/>
      <c r="AR5" s="361" t="s">
        <v>2826</v>
      </c>
      <c r="AS5" s="360"/>
      <c r="AT5" s="360"/>
      <c r="AU5" s="370"/>
      <c r="AV5" s="361" t="s">
        <v>2825</v>
      </c>
      <c r="AW5" s="360"/>
      <c r="AX5" s="360"/>
      <c r="AY5" s="370"/>
      <c r="AZ5" s="361" t="s">
        <v>1400</v>
      </c>
      <c r="BA5" s="360"/>
      <c r="BB5" s="370"/>
      <c r="BC5" s="371" t="s">
        <v>1404</v>
      </c>
      <c r="BD5" s="372"/>
      <c r="BE5" s="372"/>
      <c r="BF5" s="373"/>
      <c r="BG5" s="371" t="s">
        <v>1405</v>
      </c>
      <c r="BH5" s="372"/>
      <c r="BI5" s="372"/>
      <c r="BJ5" s="373"/>
      <c r="BK5" s="361" t="s">
        <v>2824</v>
      </c>
      <c r="BL5" s="360"/>
      <c r="BM5" s="360"/>
      <c r="BN5" s="370"/>
      <c r="BO5" s="361" t="s">
        <v>1402</v>
      </c>
      <c r="BP5" s="360"/>
      <c r="BQ5" s="360"/>
      <c r="BR5" s="370"/>
      <c r="BS5" s="150" t="s">
        <v>2823</v>
      </c>
      <c r="BT5" s="360" t="s">
        <v>2862</v>
      </c>
      <c r="BU5" s="360"/>
      <c r="BV5" s="360"/>
      <c r="BW5" s="360"/>
      <c r="BX5" s="360"/>
      <c r="BY5" s="361" t="s">
        <v>1406</v>
      </c>
      <c r="BZ5" s="360"/>
      <c r="CA5" s="362" t="s">
        <v>1407</v>
      </c>
      <c r="CB5" s="363"/>
      <c r="CC5" s="362" t="s">
        <v>1408</v>
      </c>
      <c r="CD5" s="363"/>
      <c r="CE5" s="367"/>
      <c r="CF5" s="359"/>
    </row>
    <row r="6" spans="1:87" ht="25.5">
      <c r="A6" s="368" t="s">
        <v>1325</v>
      </c>
      <c r="B6" s="369"/>
      <c r="C6" s="151" t="s">
        <v>1409</v>
      </c>
      <c r="D6" s="151" t="s">
        <v>1410</v>
      </c>
      <c r="E6" s="151" t="s">
        <v>1411</v>
      </c>
      <c r="F6" s="151" t="s">
        <v>1412</v>
      </c>
      <c r="G6" s="151" t="s">
        <v>1409</v>
      </c>
      <c r="H6" s="151" t="s">
        <v>1410</v>
      </c>
      <c r="I6" s="151" t="s">
        <v>1411</v>
      </c>
      <c r="J6" s="151" t="s">
        <v>1412</v>
      </c>
      <c r="K6" s="151" t="s">
        <v>1409</v>
      </c>
      <c r="L6" s="151" t="s">
        <v>1410</v>
      </c>
      <c r="M6" s="151" t="s">
        <v>1411</v>
      </c>
      <c r="N6" s="151" t="s">
        <v>1412</v>
      </c>
      <c r="O6" s="151" t="s">
        <v>1409</v>
      </c>
      <c r="P6" s="151" t="s">
        <v>1410</v>
      </c>
      <c r="Q6" s="151" t="s">
        <v>1411</v>
      </c>
      <c r="R6" s="151" t="s">
        <v>1412</v>
      </c>
      <c r="S6" s="151" t="s">
        <v>1411</v>
      </c>
      <c r="T6" s="151" t="s">
        <v>1412</v>
      </c>
      <c r="U6" s="151" t="s">
        <v>1410</v>
      </c>
      <c r="V6" s="151" t="s">
        <v>1409</v>
      </c>
      <c r="W6" s="151" t="s">
        <v>1410</v>
      </c>
      <c r="X6" s="151" t="s">
        <v>1411</v>
      </c>
      <c r="Y6" s="151" t="s">
        <v>1412</v>
      </c>
      <c r="Z6" s="151" t="s">
        <v>1409</v>
      </c>
      <c r="AA6" s="151" t="s">
        <v>1410</v>
      </c>
      <c r="AB6" s="151" t="s">
        <v>1411</v>
      </c>
      <c r="AC6" s="151" t="s">
        <v>1412</v>
      </c>
      <c r="AD6" s="156" t="s">
        <v>1413</v>
      </c>
      <c r="AE6" s="151" t="s">
        <v>1410</v>
      </c>
      <c r="AF6" s="156" t="s">
        <v>1413</v>
      </c>
      <c r="AG6" s="151" t="s">
        <v>1410</v>
      </c>
      <c r="AH6" s="156" t="s">
        <v>1413</v>
      </c>
      <c r="AI6" s="151" t="s">
        <v>1410</v>
      </c>
      <c r="AJ6" s="151" t="s">
        <v>1409</v>
      </c>
      <c r="AK6" s="151" t="s">
        <v>1410</v>
      </c>
      <c r="AL6" s="151" t="s">
        <v>1411</v>
      </c>
      <c r="AM6" s="151" t="s">
        <v>1412</v>
      </c>
      <c r="AN6" s="151" t="s">
        <v>1409</v>
      </c>
      <c r="AO6" s="151" t="s">
        <v>1410</v>
      </c>
      <c r="AP6" s="151" t="s">
        <v>1411</v>
      </c>
      <c r="AQ6" s="151" t="s">
        <v>1412</v>
      </c>
      <c r="AR6" s="151" t="s">
        <v>1409</v>
      </c>
      <c r="AS6" s="151" t="s">
        <v>1410</v>
      </c>
      <c r="AT6" s="151" t="s">
        <v>1411</v>
      </c>
      <c r="AU6" s="151" t="s">
        <v>1412</v>
      </c>
      <c r="AV6" s="151" t="s">
        <v>1409</v>
      </c>
      <c r="AW6" s="151" t="s">
        <v>1410</v>
      </c>
      <c r="AX6" s="151" t="s">
        <v>1411</v>
      </c>
      <c r="AY6" s="151" t="s">
        <v>1412</v>
      </c>
      <c r="AZ6" s="151" t="s">
        <v>1411</v>
      </c>
      <c r="BA6" s="151" t="s">
        <v>1412</v>
      </c>
      <c r="BB6" s="151" t="s">
        <v>1410</v>
      </c>
      <c r="BC6" s="151" t="s">
        <v>1409</v>
      </c>
      <c r="BD6" s="151" t="s">
        <v>1410</v>
      </c>
      <c r="BE6" s="151" t="s">
        <v>1411</v>
      </c>
      <c r="BF6" s="151" t="s">
        <v>1412</v>
      </c>
      <c r="BG6" s="151" t="s">
        <v>1409</v>
      </c>
      <c r="BH6" s="151" t="s">
        <v>1410</v>
      </c>
      <c r="BI6" s="151" t="s">
        <v>1411</v>
      </c>
      <c r="BJ6" s="151" t="s">
        <v>1412</v>
      </c>
      <c r="BK6" s="151" t="s">
        <v>1409</v>
      </c>
      <c r="BL6" s="151" t="s">
        <v>1410</v>
      </c>
      <c r="BM6" s="151" t="s">
        <v>1411</v>
      </c>
      <c r="BN6" s="151" t="s">
        <v>1412</v>
      </c>
      <c r="BO6" s="151" t="s">
        <v>1409</v>
      </c>
      <c r="BP6" s="151" t="s">
        <v>1410</v>
      </c>
      <c r="BQ6" s="151" t="s">
        <v>1411</v>
      </c>
      <c r="BR6" s="151" t="s">
        <v>1412</v>
      </c>
      <c r="BS6" s="157" t="s">
        <v>1414</v>
      </c>
      <c r="BT6" s="157" t="s">
        <v>1414</v>
      </c>
      <c r="BU6" s="157" t="s">
        <v>1410</v>
      </c>
      <c r="BV6" s="157" t="s">
        <v>1411</v>
      </c>
      <c r="BW6" s="157" t="s">
        <v>1412</v>
      </c>
      <c r="BX6" s="157" t="s">
        <v>1415</v>
      </c>
      <c r="BY6" s="158" t="s">
        <v>1411</v>
      </c>
      <c r="BZ6" s="158" t="s">
        <v>1412</v>
      </c>
      <c r="CA6" s="159" t="s">
        <v>1411</v>
      </c>
      <c r="CB6" s="159" t="s">
        <v>1412</v>
      </c>
      <c r="CC6" s="161" t="s">
        <v>1411</v>
      </c>
      <c r="CD6" s="161" t="s">
        <v>1412</v>
      </c>
      <c r="CE6" s="367"/>
      <c r="CF6" s="359"/>
    </row>
    <row r="7" spans="1:87" ht="24">
      <c r="A7" s="365" t="s">
        <v>0</v>
      </c>
      <c r="B7" s="152" t="s">
        <v>2864</v>
      </c>
      <c r="C7" s="153">
        <v>0.05</v>
      </c>
      <c r="D7" s="153">
        <v>0.03</v>
      </c>
      <c r="E7" s="153">
        <v>0.1</v>
      </c>
      <c r="F7" s="153">
        <v>0.1</v>
      </c>
      <c r="G7" s="154">
        <v>0.05</v>
      </c>
      <c r="H7" s="154">
        <v>0.03</v>
      </c>
      <c r="I7" s="154">
        <v>0.1</v>
      </c>
      <c r="J7" s="154">
        <v>0.1</v>
      </c>
      <c r="K7" s="154">
        <v>0.05</v>
      </c>
      <c r="L7" s="154">
        <v>0.03</v>
      </c>
      <c r="M7" s="154">
        <v>0.1</v>
      </c>
      <c r="N7" s="154">
        <v>0.1</v>
      </c>
      <c r="O7" s="154">
        <v>0.05</v>
      </c>
      <c r="P7" s="154">
        <v>0.03</v>
      </c>
      <c r="Q7" s="154">
        <v>0.1</v>
      </c>
      <c r="R7" s="154">
        <v>0.1</v>
      </c>
      <c r="S7" s="154">
        <v>0.05</v>
      </c>
      <c r="T7" s="154">
        <v>0.05</v>
      </c>
      <c r="U7" s="154">
        <v>0.1</v>
      </c>
      <c r="V7" s="154">
        <v>0.1</v>
      </c>
      <c r="W7" s="154">
        <v>0.05</v>
      </c>
      <c r="X7" s="154">
        <v>0.05</v>
      </c>
      <c r="Y7" s="154">
        <v>0.05</v>
      </c>
      <c r="Z7" s="154">
        <v>0.1</v>
      </c>
      <c r="AA7" s="154">
        <v>0.05</v>
      </c>
      <c r="AB7" s="154">
        <v>0.05</v>
      </c>
      <c r="AC7" s="154">
        <v>0.05</v>
      </c>
      <c r="AD7" s="154">
        <v>0.1</v>
      </c>
      <c r="AE7" s="154">
        <v>0.2</v>
      </c>
      <c r="AF7" s="154">
        <v>0.1</v>
      </c>
      <c r="AG7" s="154">
        <v>0.2</v>
      </c>
      <c r="AH7" s="154">
        <v>0.1</v>
      </c>
      <c r="AI7" s="154">
        <v>0.2</v>
      </c>
      <c r="AJ7" s="153">
        <v>0.05</v>
      </c>
      <c r="AK7" s="153">
        <v>0.03</v>
      </c>
      <c r="AL7" s="153">
        <v>0.1</v>
      </c>
      <c r="AM7" s="153">
        <v>0.1</v>
      </c>
      <c r="AN7" s="154">
        <v>0.05</v>
      </c>
      <c r="AO7" s="154">
        <v>0.03</v>
      </c>
      <c r="AP7" s="154">
        <v>0.1</v>
      </c>
      <c r="AQ7" s="154">
        <v>0.1</v>
      </c>
      <c r="AR7" s="154">
        <v>0.05</v>
      </c>
      <c r="AS7" s="154">
        <v>0.03</v>
      </c>
      <c r="AT7" s="154">
        <v>0.1</v>
      </c>
      <c r="AU7" s="154">
        <v>0.1</v>
      </c>
      <c r="AV7" s="154">
        <v>0.05</v>
      </c>
      <c r="AW7" s="154">
        <v>0.03</v>
      </c>
      <c r="AX7" s="154">
        <v>0.1</v>
      </c>
      <c r="AY7" s="154">
        <v>0.1</v>
      </c>
      <c r="AZ7" s="154">
        <v>0.05</v>
      </c>
      <c r="BA7" s="154">
        <v>0.05</v>
      </c>
      <c r="BB7" s="154">
        <v>0.1</v>
      </c>
      <c r="BC7" s="154">
        <v>0.1</v>
      </c>
      <c r="BD7" s="154">
        <v>0.05</v>
      </c>
      <c r="BE7" s="154">
        <v>0.05</v>
      </c>
      <c r="BF7" s="154">
        <v>0.05</v>
      </c>
      <c r="BG7" s="154">
        <v>0.1</v>
      </c>
      <c r="BH7" s="154">
        <v>0.05</v>
      </c>
      <c r="BI7" s="154">
        <v>0.05</v>
      </c>
      <c r="BJ7" s="154">
        <v>0.05</v>
      </c>
      <c r="BK7" s="154">
        <v>0.1</v>
      </c>
      <c r="BL7" s="154">
        <v>0.05</v>
      </c>
      <c r="BM7" s="154">
        <v>0.05</v>
      </c>
      <c r="BN7" s="154">
        <v>0.05</v>
      </c>
      <c r="BO7" s="154">
        <v>0.1</v>
      </c>
      <c r="BP7" s="154">
        <v>0.05</v>
      </c>
      <c r="BQ7" s="154">
        <v>0.05</v>
      </c>
      <c r="BR7" s="154">
        <v>0.05</v>
      </c>
      <c r="BS7" s="157">
        <v>0.05</v>
      </c>
      <c r="BT7" s="157">
        <v>0.05</v>
      </c>
      <c r="BU7" s="157">
        <v>0.03</v>
      </c>
      <c r="BV7" s="157">
        <v>0.1</v>
      </c>
      <c r="BW7" s="157">
        <v>0.1</v>
      </c>
      <c r="BX7" s="157">
        <v>0.03</v>
      </c>
      <c r="BY7" s="154">
        <v>0.14000000000000001</v>
      </c>
      <c r="BZ7" s="154">
        <v>0.14000000000000001</v>
      </c>
      <c r="CA7" s="160">
        <v>0.14000000000000001</v>
      </c>
      <c r="CB7" s="160">
        <v>0.14000000000000001</v>
      </c>
      <c r="CC7" s="160">
        <v>0.2</v>
      </c>
      <c r="CD7" s="160">
        <v>0.2</v>
      </c>
      <c r="CE7" s="367"/>
      <c r="CF7" s="359"/>
    </row>
    <row r="8" spans="1:87" ht="24.75">
      <c r="A8" s="366"/>
      <c r="B8" s="152" t="s">
        <v>1416</v>
      </c>
      <c r="C8" s="154">
        <v>1154</v>
      </c>
      <c r="D8" s="154">
        <v>129</v>
      </c>
      <c r="E8" s="154">
        <v>116</v>
      </c>
      <c r="F8" s="154">
        <v>117</v>
      </c>
      <c r="G8" s="154">
        <v>832</v>
      </c>
      <c r="H8" s="154">
        <v>129</v>
      </c>
      <c r="I8" s="154">
        <v>116</v>
      </c>
      <c r="J8" s="154">
        <v>117</v>
      </c>
      <c r="K8" s="154">
        <v>307</v>
      </c>
      <c r="L8" s="154">
        <v>129</v>
      </c>
      <c r="M8" s="154">
        <v>116</v>
      </c>
      <c r="N8" s="154">
        <v>117</v>
      </c>
      <c r="O8" s="154">
        <v>192</v>
      </c>
      <c r="P8" s="154">
        <v>129</v>
      </c>
      <c r="Q8" s="154">
        <v>116</v>
      </c>
      <c r="R8" s="154">
        <v>117</v>
      </c>
      <c r="S8" s="154">
        <v>116</v>
      </c>
      <c r="T8" s="154">
        <v>117</v>
      </c>
      <c r="U8" s="154">
        <v>129</v>
      </c>
      <c r="V8" s="154">
        <v>307</v>
      </c>
      <c r="W8" s="154">
        <v>129</v>
      </c>
      <c r="X8" s="154">
        <v>116</v>
      </c>
      <c r="Y8" s="154">
        <v>117</v>
      </c>
      <c r="Z8" s="154">
        <v>192</v>
      </c>
      <c r="AA8" s="154">
        <v>129</v>
      </c>
      <c r="AB8" s="154">
        <v>116</v>
      </c>
      <c r="AC8" s="154">
        <v>117</v>
      </c>
      <c r="AD8" s="154">
        <v>2400</v>
      </c>
      <c r="AE8" s="154">
        <v>129</v>
      </c>
      <c r="AF8" s="154">
        <v>1943</v>
      </c>
      <c r="AG8" s="154">
        <v>129</v>
      </c>
      <c r="AH8" s="154">
        <v>1181</v>
      </c>
      <c r="AI8" s="154">
        <v>129</v>
      </c>
      <c r="AJ8" s="154">
        <v>1154</v>
      </c>
      <c r="AK8" s="154">
        <v>129</v>
      </c>
      <c r="AL8" s="154">
        <v>116</v>
      </c>
      <c r="AM8" s="154">
        <v>117</v>
      </c>
      <c r="AN8" s="154">
        <v>832</v>
      </c>
      <c r="AO8" s="154">
        <v>129</v>
      </c>
      <c r="AP8" s="154">
        <v>116</v>
      </c>
      <c r="AQ8" s="154">
        <v>117</v>
      </c>
      <c r="AR8" s="154">
        <v>307</v>
      </c>
      <c r="AS8" s="154">
        <v>129</v>
      </c>
      <c r="AT8" s="154">
        <v>116</v>
      </c>
      <c r="AU8" s="154">
        <v>117</v>
      </c>
      <c r="AV8" s="154">
        <v>192</v>
      </c>
      <c r="AW8" s="154">
        <v>129</v>
      </c>
      <c r="AX8" s="154">
        <v>116</v>
      </c>
      <c r="AY8" s="154">
        <v>117</v>
      </c>
      <c r="AZ8" s="154">
        <v>116</v>
      </c>
      <c r="BA8" s="154">
        <v>117</v>
      </c>
      <c r="BB8" s="154">
        <v>129</v>
      </c>
      <c r="BC8" s="154">
        <v>1154</v>
      </c>
      <c r="BD8" s="154">
        <v>129</v>
      </c>
      <c r="BE8" s="154">
        <v>116</v>
      </c>
      <c r="BF8" s="154">
        <v>117</v>
      </c>
      <c r="BG8" s="154">
        <v>832</v>
      </c>
      <c r="BH8" s="154">
        <v>129</v>
      </c>
      <c r="BI8" s="154">
        <v>116</v>
      </c>
      <c r="BJ8" s="154">
        <v>117</v>
      </c>
      <c r="BK8" s="154">
        <v>307</v>
      </c>
      <c r="BL8" s="154">
        <v>129</v>
      </c>
      <c r="BM8" s="154">
        <v>116</v>
      </c>
      <c r="BN8" s="154">
        <v>117</v>
      </c>
      <c r="BO8" s="154">
        <v>192</v>
      </c>
      <c r="BP8" s="154">
        <v>129</v>
      </c>
      <c r="BQ8" s="154">
        <v>116</v>
      </c>
      <c r="BR8" s="154">
        <v>117</v>
      </c>
      <c r="BS8" s="157">
        <v>350</v>
      </c>
      <c r="BT8" s="157">
        <v>350</v>
      </c>
      <c r="BU8" s="157">
        <v>129</v>
      </c>
      <c r="BV8" s="157">
        <v>116</v>
      </c>
      <c r="BW8" s="157">
        <v>117</v>
      </c>
      <c r="BX8" s="157">
        <v>428</v>
      </c>
      <c r="BY8" s="154">
        <v>116</v>
      </c>
      <c r="BZ8" s="154">
        <v>117</v>
      </c>
      <c r="CA8" s="160">
        <v>116</v>
      </c>
      <c r="CB8" s="160">
        <v>117</v>
      </c>
      <c r="CC8" s="160">
        <v>116</v>
      </c>
      <c r="CD8" s="160">
        <v>117</v>
      </c>
      <c r="CE8" s="367"/>
      <c r="CF8" s="359"/>
    </row>
    <row r="9" spans="1:87" s="129" customFormat="1" ht="15">
      <c r="A9" s="3">
        <f>附表一!A6</f>
        <v>1</v>
      </c>
      <c r="B9" s="1" t="s">
        <v>221</v>
      </c>
      <c r="C9" s="155">
        <f>$C$7*$C$8*附表一!O6</f>
        <v>0</v>
      </c>
      <c r="D9" s="155">
        <f>$D$7*$D$8*附表一!O6</f>
        <v>0</v>
      </c>
      <c r="E9" s="155">
        <f>$E$7*$E$8*附表一!O6</f>
        <v>0</v>
      </c>
      <c r="F9" s="155">
        <f>$F$7*$F$8*附表一!O6</f>
        <v>0</v>
      </c>
      <c r="G9" s="155">
        <f>$G$7*$G$8*附表一!P6</f>
        <v>0</v>
      </c>
      <c r="H9" s="155">
        <f>$H$7*$H$8*附表一!P6</f>
        <v>0</v>
      </c>
      <c r="I9" s="155">
        <f>$I$7*$I$8*附表一!P6</f>
        <v>0</v>
      </c>
      <c r="J9" s="155">
        <f>$J$7*$J$8*附表一!P6</f>
        <v>0</v>
      </c>
      <c r="K9" s="155">
        <f>$K$7*$K$8*附表一!Q6</f>
        <v>0</v>
      </c>
      <c r="L9" s="155">
        <f>$L$7*$L$8*附表一!Q6</f>
        <v>0</v>
      </c>
      <c r="M9" s="155">
        <f>$M$7*$M$8*附表一!Q6</f>
        <v>0</v>
      </c>
      <c r="N9" s="155">
        <f>$N$7*$N$8*附表一!Q6</f>
        <v>0</v>
      </c>
      <c r="O9" s="155">
        <f>$O$7*$O$8*附表一!R6</f>
        <v>0</v>
      </c>
      <c r="P9" s="155">
        <f>$P$7*$P$8*附表一!R6</f>
        <v>0</v>
      </c>
      <c r="Q9" s="155">
        <f>$Q$7*$Q$8*附表一!R6</f>
        <v>0</v>
      </c>
      <c r="R9" s="155">
        <f>$R$7*$R$8*附表一!R6</f>
        <v>0</v>
      </c>
      <c r="S9" s="155">
        <f>$S$7*$S$8*附表一!S6</f>
        <v>0</v>
      </c>
      <c r="T9" s="155">
        <f>$T$7*$T$8*附表一!S6</f>
        <v>0</v>
      </c>
      <c r="U9" s="155">
        <f>$U$7*$U$8*附表一!S6</f>
        <v>0</v>
      </c>
      <c r="V9" s="155">
        <f>$V$7*$V$8*IF(SUM(附表一!O6:P6)=0,附表一!Q6-附表一!S6,附表一!Q6)</f>
        <v>0</v>
      </c>
      <c r="W9" s="155">
        <f>$W$7*$W$8*IF(SUM(附表一!O6:P6)=0,附表一!Q6-附表一!S6,附表一!Q6)</f>
        <v>0</v>
      </c>
      <c r="X9" s="155">
        <f>$X$7*$X$8*IF(SUM(附表一!O6:P6)=0,附表一!Q6-附表一!S6,附表一!Q6)</f>
        <v>0</v>
      </c>
      <c r="Y9" s="155">
        <f>$Y$7*$Y$8*IF(SUM(附表一!O6:P6)=0,附表一!Q6-附表一!S6,附表一!Q6)</f>
        <v>0</v>
      </c>
      <c r="Z9" s="155">
        <f>$Z$7*$Z$8*附表一!R6</f>
        <v>0</v>
      </c>
      <c r="AA9" s="155">
        <f>$AA$7*$AA$8*附表一!R6</f>
        <v>0</v>
      </c>
      <c r="AB9" s="155">
        <f>$AB$7*$AB$8*附表一!R6</f>
        <v>0</v>
      </c>
      <c r="AC9" s="155">
        <f>$AC$7*$AC$8*附表一!R6</f>
        <v>0</v>
      </c>
      <c r="AD9" s="155">
        <f>$AD$7*$AD$8*附表一!V6</f>
        <v>0</v>
      </c>
      <c r="AE9" s="155">
        <f>$AE$7*$AE$8*附表一!V6</f>
        <v>0</v>
      </c>
      <c r="AF9" s="155">
        <f>$AF$7*$AF$8*附表一!W6</f>
        <v>0</v>
      </c>
      <c r="AG9" s="155">
        <f>$AG$7*$AG$8*附表一!W6</f>
        <v>0</v>
      </c>
      <c r="AH9" s="155">
        <f>$AH$7*$AH$8*附表一!X6</f>
        <v>0</v>
      </c>
      <c r="AI9" s="155">
        <f>$AI$7*$AI$8*附表一!X6</f>
        <v>0</v>
      </c>
      <c r="AJ9" s="155">
        <f>$AJ$7*$AJ$8*SUM(附表一!AR6:AW6,附表一!BG6:BL6)</f>
        <v>0</v>
      </c>
      <c r="AK9" s="155">
        <f>$AK$7*$AK$8*SUM(附表一!AR6:AW6,附表一!BG6:BL6)</f>
        <v>0</v>
      </c>
      <c r="AL9" s="155">
        <f>$AL$7*$AL$8*SUM(附表一!AR6:AW6,附表一!BG6:BL6)</f>
        <v>0</v>
      </c>
      <c r="AM9" s="155">
        <f>$AM$7*$AM$8*SUM(附表一!AR6:AW6,附表一!BG6:BL6)</f>
        <v>0</v>
      </c>
      <c r="AN9" s="155">
        <f>$AN$7*$AN$8*SUM(附表一!AX6:AZ6,附表一!BM6:BO6)</f>
        <v>0</v>
      </c>
      <c r="AO9" s="155">
        <f>$AO$7*$AO$8*SUM(附表一!AX6:AZ6,附表一!BM6:BO6)</f>
        <v>0</v>
      </c>
      <c r="AP9" s="155">
        <f>$AP$7*$AP$8*SUM(附表一!AX6:AZ6,附表一!BM6:BO6)</f>
        <v>0</v>
      </c>
      <c r="AQ9" s="155">
        <f>$AQ$7*$AQ$8*SUM(附表一!AX6:AZ6,附表一!BM6:BO6)</f>
        <v>0</v>
      </c>
      <c r="AR9" s="155">
        <f>$AR$7*$AR$8*SUM(附表一!BA6:BC6,附表一!BP6:BR6)</f>
        <v>0</v>
      </c>
      <c r="AS9" s="155">
        <f>$AS$7*$AS$8*SUM(附表一!BA6:BC6,附表一!BP6:BR6)</f>
        <v>0</v>
      </c>
      <c r="AT9" s="155">
        <f>$AT$7*$AT$8*SUM(附表一!BA6:BC6,附表一!BP6:BR6)</f>
        <v>0</v>
      </c>
      <c r="AU9" s="155">
        <f>$AU$7*$AU$8*SUM(附表一!BA6:BC6,附表一!BP6:BR6)</f>
        <v>0</v>
      </c>
      <c r="AV9" s="155">
        <f>$AV$7*$AV$8*SUM(附表一!BD6:BF6,附表一!BS6:BU6)</f>
        <v>0</v>
      </c>
      <c r="AW9" s="155">
        <f>$AW$7*$AW$8*SUM(附表一!BD6:BF6,附表一!BS6:BU6)</f>
        <v>0</v>
      </c>
      <c r="AX9" s="155">
        <f>$AX$7*$AX$8*SUM(附表一!BD6:BF6,附表一!BS6:BU6)</f>
        <v>0</v>
      </c>
      <c r="AY9" s="155">
        <f>$AY$7*$AY$8*SUM(附表一!BD6:BF6,附表一!BS6:BU6)</f>
        <v>0</v>
      </c>
      <c r="AZ9" s="68">
        <f>$AZ$7*$AZ$8*SUM(附表一!AR6:BF6)</f>
        <v>0</v>
      </c>
      <c r="BA9" s="68">
        <f>$BA$7*$BA$8*SUM(附表一!AR6:BF6)</f>
        <v>0</v>
      </c>
      <c r="BB9" s="68">
        <f>$BB$7*$BB$8*SUM(附表一!AR6:BF6)</f>
        <v>0</v>
      </c>
      <c r="BC9" s="68">
        <f>$BC$7*$BC$8*SUM(附表一!BG6:BL6)</f>
        <v>0</v>
      </c>
      <c r="BD9" s="68">
        <f>$BD$7*$BD$8*SUM(附表一!BG6:BL6)</f>
        <v>0</v>
      </c>
      <c r="BE9" s="68">
        <f>$BE$7*$BE$8*SUM(附表一!BG6:BL6)</f>
        <v>0</v>
      </c>
      <c r="BF9" s="68">
        <f>$BF$7*$BF$8*SUM(附表一!BG6:BL6)</f>
        <v>0</v>
      </c>
      <c r="BG9" s="68">
        <f>$BG$7*$BG$8*SUM(附表一!BM6:BO6)</f>
        <v>0</v>
      </c>
      <c r="BH9" s="68">
        <f>$BH$7*$BH$8*SUM(附表一!BM6:BO6)</f>
        <v>0</v>
      </c>
      <c r="BI9" s="68">
        <f>$BI$7*$BI$8*SUM(附表一!BM6:BO6)</f>
        <v>0</v>
      </c>
      <c r="BJ9" s="68">
        <f>$BJ$7*$BJ$8*SUM(附表一!BM6:BO6)</f>
        <v>0</v>
      </c>
      <c r="BK9" s="68">
        <f>$BK$7*$BK$8*SUM(附表一!BP6:BR6)</f>
        <v>0</v>
      </c>
      <c r="BL9" s="68">
        <f>$BL$7*$BL$8*SUM(附表一!BP6:BR6)</f>
        <v>0</v>
      </c>
      <c r="BM9" s="68">
        <f>$BM$7*$BM$8*SUM(附表一!BP6:BR6)</f>
        <v>0</v>
      </c>
      <c r="BN9" s="68">
        <f>$BN$7*$BN$8*SUM(附表一!BP6:BR6)</f>
        <v>0</v>
      </c>
      <c r="BO9" s="68">
        <f>$BO$7*$BO$8*SUM(附表一!BS6:BU6)</f>
        <v>0</v>
      </c>
      <c r="BP9" s="68">
        <f>$BP$7*$BP$8*SUM(附表一!BS6:BU6)</f>
        <v>0</v>
      </c>
      <c r="BQ9" s="68">
        <f>$BQ$7*$BQ$8*SUM(附表一!BS6:BU6)</f>
        <v>0</v>
      </c>
      <c r="BR9" s="68">
        <f>$BR$7*$BR$8*SUM(附表一!BS6:BU6)</f>
        <v>0</v>
      </c>
      <c r="BS9" s="68">
        <f>$BS$7*$BS$8*附表一!AQ6*16</f>
        <v>0</v>
      </c>
      <c r="BT9" s="68">
        <f>$BT$7*$BT$8*附表一!BV6</f>
        <v>0</v>
      </c>
      <c r="BU9" s="68">
        <f>$BU$7*$BU$8*附表一!BV6</f>
        <v>0</v>
      </c>
      <c r="BV9" s="68">
        <f>$BV$7*$BV$8*附表一!BV6</f>
        <v>0</v>
      </c>
      <c r="BW9" s="68">
        <f>$BW$7*$BW$8*附表一!BV6</f>
        <v>0</v>
      </c>
      <c r="BX9" s="68">
        <f>$BX$7*$BX$8*附表一!BV6</f>
        <v>0</v>
      </c>
      <c r="BY9" s="68">
        <f>$BY$7*$BY$8*SUM(附表一!CD6:CG6)</f>
        <v>129.92000000000002</v>
      </c>
      <c r="BZ9" s="68">
        <f>$BZ$7*$BZ$8*SUM(附表一!CD6:CG6)</f>
        <v>131.04000000000002</v>
      </c>
      <c r="CA9" s="68">
        <f>$CA$7*$CA$8*SUM(附表一!CI6:CJ6)</f>
        <v>0</v>
      </c>
      <c r="CB9" s="68">
        <f>$CB$7*$CB$8*SUM(附表一!CI6:CJ6)</f>
        <v>0</v>
      </c>
      <c r="CC9" s="68">
        <f>$CC$7*$CC$8*附表一!CK6</f>
        <v>0</v>
      </c>
      <c r="CD9" s="68">
        <f>$CD$7*$CD$8*附表一!CK6</f>
        <v>0</v>
      </c>
      <c r="CE9" s="68">
        <f>SUM(C9:CD9)</f>
        <v>260.96000000000004</v>
      </c>
      <c r="CF9" s="3" t="str">
        <f>附表一!EH6</f>
        <v>中移建设</v>
      </c>
      <c r="CI9" s="266"/>
    </row>
    <row r="10" spans="1:87" s="129" customFormat="1">
      <c r="A10" s="3">
        <f>附表一!A7</f>
        <v>2</v>
      </c>
      <c r="B10" s="1" t="s">
        <v>229</v>
      </c>
      <c r="C10" s="155">
        <f>$C$7*$C$8*附表一!O7</f>
        <v>0</v>
      </c>
      <c r="D10" s="155">
        <f>$D$7*$D$8*附表一!O7</f>
        <v>0</v>
      </c>
      <c r="E10" s="155">
        <f>$E$7*$E$8*附表一!O7</f>
        <v>0</v>
      </c>
      <c r="F10" s="155">
        <f>$F$7*$F$8*附表一!O7</f>
        <v>0</v>
      </c>
      <c r="G10" s="155">
        <f>$G$7*$G$8*附表一!P7</f>
        <v>0</v>
      </c>
      <c r="H10" s="155">
        <f>$H$7*$H$8*附表一!P7</f>
        <v>0</v>
      </c>
      <c r="I10" s="155">
        <f>$I$7*$I$8*附表一!P7</f>
        <v>0</v>
      </c>
      <c r="J10" s="155">
        <f>$J$7*$J$8*附表一!P7</f>
        <v>0</v>
      </c>
      <c r="K10" s="155">
        <f>$K$7*$K$8*附表一!Q7</f>
        <v>0</v>
      </c>
      <c r="L10" s="155">
        <f>$L$7*$L$8*附表一!Q7</f>
        <v>0</v>
      </c>
      <c r="M10" s="155">
        <f>$M$7*$M$8*附表一!Q7</f>
        <v>0</v>
      </c>
      <c r="N10" s="155">
        <f>$N$7*$N$8*附表一!Q7</f>
        <v>0</v>
      </c>
      <c r="O10" s="155">
        <f>$O$7*$O$8*附表一!R7</f>
        <v>0</v>
      </c>
      <c r="P10" s="155">
        <f>$P$7*$P$8*附表一!R7</f>
        <v>0</v>
      </c>
      <c r="Q10" s="155">
        <f>$Q$7*$Q$8*附表一!R7</f>
        <v>0</v>
      </c>
      <c r="R10" s="155">
        <f>$R$7*$R$8*附表一!R7</f>
        <v>0</v>
      </c>
      <c r="S10" s="155">
        <f>$S$7*$S$8*附表一!S7</f>
        <v>0</v>
      </c>
      <c r="T10" s="155">
        <f>$T$7*$T$8*附表一!S7</f>
        <v>0</v>
      </c>
      <c r="U10" s="155">
        <f>$U$7*$U$8*附表一!S7</f>
        <v>0</v>
      </c>
      <c r="V10" s="155">
        <f>$V$7*$V$8*IF(SUM(附表一!O7:P7)=0,附表一!Q7-附表一!S7,附表一!Q7)</f>
        <v>0</v>
      </c>
      <c r="W10" s="155">
        <f>$W$7*$W$8*IF(SUM(附表一!O7:P7)=0,附表一!Q7-附表一!S7,附表一!Q7)</f>
        <v>0</v>
      </c>
      <c r="X10" s="155">
        <f>$X$7*$X$8*IF(SUM(附表一!O7:P7)=0,附表一!Q7-附表一!S7,附表一!Q7)</f>
        <v>0</v>
      </c>
      <c r="Y10" s="155">
        <f>$Y$7*$Y$8*IF(SUM(附表一!O7:P7)=0,附表一!Q7-附表一!S7,附表一!Q7)</f>
        <v>0</v>
      </c>
      <c r="Z10" s="155">
        <f>$Z$7*$Z$8*附表一!R7</f>
        <v>0</v>
      </c>
      <c r="AA10" s="155">
        <f>$AA$7*$AA$8*附表一!R7</f>
        <v>0</v>
      </c>
      <c r="AB10" s="155">
        <f>$AB$7*$AB$8*附表一!R7</f>
        <v>0</v>
      </c>
      <c r="AC10" s="155">
        <f>$AC$7*$AC$8*附表一!R7</f>
        <v>0</v>
      </c>
      <c r="AD10" s="155">
        <f>$AD$7*$AD$8*附表一!V7</f>
        <v>0</v>
      </c>
      <c r="AE10" s="155">
        <f>$AE$7*$AE$8*附表一!V7</f>
        <v>0</v>
      </c>
      <c r="AF10" s="155">
        <f>$AF$7*$AF$8*附表一!W7</f>
        <v>0</v>
      </c>
      <c r="AG10" s="155">
        <f>$AG$7*$AG$8*附表一!W7</f>
        <v>0</v>
      </c>
      <c r="AH10" s="155">
        <f>$AH$7*$AH$8*附表一!X7</f>
        <v>0</v>
      </c>
      <c r="AI10" s="155">
        <f>$AI$7*$AI$8*附表一!X7</f>
        <v>0</v>
      </c>
      <c r="AJ10" s="155">
        <f>$AJ$7*$AJ$8*SUM(附表一!AR7:AW7,附表一!BG7:BL7)</f>
        <v>0</v>
      </c>
      <c r="AK10" s="155">
        <f>$AK$7*$AK$8*SUM(附表一!AR7:AW7,附表一!BG7:BL7)</f>
        <v>0</v>
      </c>
      <c r="AL10" s="155">
        <f>$AL$7*$AL$8*SUM(附表一!AR7:AW7,附表一!BG7:BL7)</f>
        <v>0</v>
      </c>
      <c r="AM10" s="155">
        <f>$AM$7*$AM$8*SUM(附表一!AR7:AW7,附表一!BG7:BL7)</f>
        <v>0</v>
      </c>
      <c r="AN10" s="155">
        <f>$AN$7*$AN$8*SUM(附表一!AX7:AZ7,附表一!BM7:BO7)</f>
        <v>0</v>
      </c>
      <c r="AO10" s="155">
        <f>$AO$7*$AO$8*SUM(附表一!AX7:AZ7,附表一!BM7:BO7)</f>
        <v>0</v>
      </c>
      <c r="AP10" s="155">
        <f>$AP$7*$AP$8*SUM(附表一!AX7:AZ7,附表一!BM7:BO7)</f>
        <v>0</v>
      </c>
      <c r="AQ10" s="155">
        <f>$AQ$7*$AQ$8*SUM(附表一!AX7:AZ7,附表一!BM7:BO7)</f>
        <v>0</v>
      </c>
      <c r="AR10" s="155">
        <f>$AR$7*$AR$8*SUM(附表一!BA7:BC7,附表一!BP7:BR7)</f>
        <v>15.350000000000001</v>
      </c>
      <c r="AS10" s="155">
        <f>$AS$7*$AS$8*SUM(附表一!BA7:BC7,附表一!BP7:BR7)</f>
        <v>3.8699999999999997</v>
      </c>
      <c r="AT10" s="155">
        <f>$AT$7*$AT$8*SUM(附表一!BA7:BC7,附表一!BP7:BR7)</f>
        <v>11.600000000000001</v>
      </c>
      <c r="AU10" s="155">
        <f>$AU$7*$AU$8*SUM(附表一!BA7:BC7,附表一!BP7:BR7)</f>
        <v>11.700000000000001</v>
      </c>
      <c r="AV10" s="155">
        <f>$AV$7*$AV$8*SUM(附表一!BD7:BF7,附表一!BS7:BU7)</f>
        <v>0</v>
      </c>
      <c r="AW10" s="155">
        <f>$AW$7*$AW$8*SUM(附表一!BD7:BF7,附表一!BS7:BU7)</f>
        <v>0</v>
      </c>
      <c r="AX10" s="155">
        <f>$AX$7*$AX$8*SUM(附表一!BD7:BF7,附表一!BS7:BU7)</f>
        <v>0</v>
      </c>
      <c r="AY10" s="155">
        <f>$AY$7*$AY$8*SUM(附表一!BD7:BF7,附表一!BS7:BU7)</f>
        <v>0</v>
      </c>
      <c r="AZ10" s="68">
        <f>$AZ$7*$AZ$8*SUM(附表一!AR7:BF7)</f>
        <v>0</v>
      </c>
      <c r="BA10" s="68">
        <f>$BA$7*$BA$8*SUM(附表一!AR7:BF7)</f>
        <v>0</v>
      </c>
      <c r="BB10" s="68">
        <f>$BB$7*$BB$8*SUM(附表一!AR7:BF7)</f>
        <v>0</v>
      </c>
      <c r="BC10" s="68">
        <f>$BC$7*$BC$8*SUM(附表一!BG7:BL7)</f>
        <v>0</v>
      </c>
      <c r="BD10" s="68">
        <f>$BD$7*$BD$8*SUM(附表一!BG7:BL7)</f>
        <v>0</v>
      </c>
      <c r="BE10" s="68">
        <f>$BE$7*$BE$8*SUM(附表一!BG7:BL7)</f>
        <v>0</v>
      </c>
      <c r="BF10" s="68">
        <f>$BF$7*$BF$8*SUM(附表一!BG7:BL7)</f>
        <v>0</v>
      </c>
      <c r="BG10" s="68">
        <f>$BG$7*$BG$8*SUM(附表一!BM7:BO7)</f>
        <v>0</v>
      </c>
      <c r="BH10" s="68">
        <f>$BH$7*$BH$8*SUM(附表一!BM7:BO7)</f>
        <v>0</v>
      </c>
      <c r="BI10" s="68">
        <f>$BI$7*$BI$8*SUM(附表一!BM7:BO7)</f>
        <v>0</v>
      </c>
      <c r="BJ10" s="68">
        <f>$BJ$7*$BJ$8*SUM(附表一!BM7:BO7)</f>
        <v>0</v>
      </c>
      <c r="BK10" s="68">
        <f>$BK$7*$BK$8*SUM(附表一!BP7:BR7)</f>
        <v>30.700000000000003</v>
      </c>
      <c r="BL10" s="68">
        <f>$BL$7*$BL$8*SUM(附表一!BP7:BR7)</f>
        <v>6.45</v>
      </c>
      <c r="BM10" s="68">
        <f>$BM$7*$BM$8*SUM(附表一!BP7:BR7)</f>
        <v>5.8000000000000007</v>
      </c>
      <c r="BN10" s="68">
        <f>$BN$7*$BN$8*SUM(附表一!BP7:BR7)</f>
        <v>5.8500000000000005</v>
      </c>
      <c r="BO10" s="68">
        <f>$BO$7*$BO$8*SUM(附表一!BS7:BU7)</f>
        <v>0</v>
      </c>
      <c r="BP10" s="68">
        <f>$BP$7*$BP$8*SUM(附表一!BS7:BU7)</f>
        <v>0</v>
      </c>
      <c r="BQ10" s="68">
        <f>$BQ$7*$BQ$8*SUM(附表一!BS7:BU7)</f>
        <v>0</v>
      </c>
      <c r="BR10" s="68">
        <f>$BR$7*$BR$8*SUM(附表一!BS7:BU7)</f>
        <v>0</v>
      </c>
      <c r="BS10" s="68">
        <f>$BS$7*$BS$8*附表一!AQ7*16</f>
        <v>0</v>
      </c>
      <c r="BT10" s="68">
        <f>$BT$7*$BT$8*附表一!BV7</f>
        <v>0</v>
      </c>
      <c r="BU10" s="68">
        <f>$BU$7*$BU$8*附表一!BV7</f>
        <v>0</v>
      </c>
      <c r="BV10" s="68">
        <f>$BV$7*$BV$8*附表一!BV7</f>
        <v>0</v>
      </c>
      <c r="BW10" s="68">
        <f>$BW$7*$BW$8*附表一!BV7</f>
        <v>0</v>
      </c>
      <c r="BX10" s="68">
        <f>$BX$7*$BX$8*附表一!BV7</f>
        <v>0</v>
      </c>
      <c r="BY10" s="68">
        <f>$BY$7*$BY$8*SUM(附表一!CD7:CG7)</f>
        <v>97.440000000000012</v>
      </c>
      <c r="BZ10" s="68">
        <f>$BZ$7*$BZ$8*SUM(附表一!CD7:CG7)</f>
        <v>98.280000000000015</v>
      </c>
      <c r="CA10" s="68">
        <f>$CA$7*$CA$8*SUM(附表一!CI7:CJ7)</f>
        <v>0</v>
      </c>
      <c r="CB10" s="68">
        <f>$CB$7*$CB$8*SUM(附表一!CI7:CJ7)</f>
        <v>0</v>
      </c>
      <c r="CC10" s="68">
        <f>$CC$7*$CC$8*附表一!CK7</f>
        <v>0</v>
      </c>
      <c r="CD10" s="68">
        <f>$CD$7*$CD$8*附表一!CK7</f>
        <v>0</v>
      </c>
      <c r="CE10" s="68">
        <f t="shared" ref="CE10:CE18" si="0">SUM(C10:CD10)</f>
        <v>287.04000000000002</v>
      </c>
      <c r="CF10" s="3" t="str">
        <f>附表一!EH7</f>
        <v>中移建设</v>
      </c>
      <c r="CI10" s="265"/>
    </row>
    <row r="11" spans="1:87" s="129" customFormat="1">
      <c r="A11" s="3">
        <f>附表一!A8</f>
        <v>3</v>
      </c>
      <c r="B11" s="1" t="s">
        <v>233</v>
      </c>
      <c r="C11" s="155">
        <f>$C$7*$C$8*附表一!O8</f>
        <v>0</v>
      </c>
      <c r="D11" s="155">
        <f>$D$7*$D$8*附表一!O8</f>
        <v>0</v>
      </c>
      <c r="E11" s="155">
        <f>$E$7*$E$8*附表一!O8</f>
        <v>0</v>
      </c>
      <c r="F11" s="155">
        <f>$F$7*$F$8*附表一!O8</f>
        <v>0</v>
      </c>
      <c r="G11" s="155">
        <f>$G$7*$G$8*附表一!P8</f>
        <v>0</v>
      </c>
      <c r="H11" s="155">
        <f>$H$7*$H$8*附表一!P8</f>
        <v>0</v>
      </c>
      <c r="I11" s="155">
        <f>$I$7*$I$8*附表一!P8</f>
        <v>0</v>
      </c>
      <c r="J11" s="155">
        <f>$J$7*$J$8*附表一!P8</f>
        <v>0</v>
      </c>
      <c r="K11" s="155">
        <f>$K$7*$K$8*附表一!Q8</f>
        <v>0</v>
      </c>
      <c r="L11" s="155">
        <f>$L$7*$L$8*附表一!Q8</f>
        <v>0</v>
      </c>
      <c r="M11" s="155">
        <f>$M$7*$M$8*附表一!Q8</f>
        <v>0</v>
      </c>
      <c r="N11" s="155">
        <f>$N$7*$N$8*附表一!Q8</f>
        <v>0</v>
      </c>
      <c r="O11" s="155">
        <f>$O$7*$O$8*附表一!R8</f>
        <v>0</v>
      </c>
      <c r="P11" s="155">
        <f>$P$7*$P$8*附表一!R8</f>
        <v>0</v>
      </c>
      <c r="Q11" s="155">
        <f>$Q$7*$Q$8*附表一!R8</f>
        <v>0</v>
      </c>
      <c r="R11" s="155">
        <f>$R$7*$R$8*附表一!R8</f>
        <v>0</v>
      </c>
      <c r="S11" s="155">
        <f>$S$7*$S$8*附表一!S8</f>
        <v>0</v>
      </c>
      <c r="T11" s="155">
        <f>$T$7*$T$8*附表一!S8</f>
        <v>0</v>
      </c>
      <c r="U11" s="155">
        <f>$U$7*$U$8*附表一!S8</f>
        <v>0</v>
      </c>
      <c r="V11" s="155">
        <f>$V$7*$V$8*IF(SUM(附表一!O8:P8)=0,附表一!Q8-附表一!S8,附表一!Q8)</f>
        <v>0</v>
      </c>
      <c r="W11" s="155">
        <f>$W$7*$W$8*IF(SUM(附表一!O8:P8)=0,附表一!Q8-附表一!S8,附表一!Q8)</f>
        <v>0</v>
      </c>
      <c r="X11" s="155">
        <f>$X$7*$X$8*IF(SUM(附表一!O8:P8)=0,附表一!Q8-附表一!S8,附表一!Q8)</f>
        <v>0</v>
      </c>
      <c r="Y11" s="155">
        <f>$Y$7*$Y$8*IF(SUM(附表一!O8:P8)=0,附表一!Q8-附表一!S8,附表一!Q8)</f>
        <v>0</v>
      </c>
      <c r="Z11" s="155">
        <f>$Z$7*$Z$8*附表一!R8</f>
        <v>0</v>
      </c>
      <c r="AA11" s="155">
        <f>$AA$7*$AA$8*附表一!R8</f>
        <v>0</v>
      </c>
      <c r="AB11" s="155">
        <f>$AB$7*$AB$8*附表一!R8</f>
        <v>0</v>
      </c>
      <c r="AC11" s="155">
        <f>$AC$7*$AC$8*附表一!R8</f>
        <v>0</v>
      </c>
      <c r="AD11" s="155">
        <f>$AD$7*$AD$8*附表一!V8</f>
        <v>0</v>
      </c>
      <c r="AE11" s="155">
        <f>$AE$7*$AE$8*附表一!V8</f>
        <v>0</v>
      </c>
      <c r="AF11" s="155">
        <f>$AF$7*$AF$8*附表一!W8</f>
        <v>0</v>
      </c>
      <c r="AG11" s="155">
        <f>$AG$7*$AG$8*附表一!W8</f>
        <v>0</v>
      </c>
      <c r="AH11" s="155">
        <f>$AH$7*$AH$8*附表一!X8</f>
        <v>0</v>
      </c>
      <c r="AI11" s="155">
        <f>$AI$7*$AI$8*附表一!X8</f>
        <v>0</v>
      </c>
      <c r="AJ11" s="155">
        <f>$AJ$7*$AJ$8*SUM(附表一!AR8:AW8,附表一!BG8:BL8)</f>
        <v>0</v>
      </c>
      <c r="AK11" s="155">
        <f>$AK$7*$AK$8*SUM(附表一!AR8:AW8,附表一!BG8:BL8)</f>
        <v>0</v>
      </c>
      <c r="AL11" s="155">
        <f>$AL$7*$AL$8*SUM(附表一!AR8:AW8,附表一!BG8:BL8)</f>
        <v>0</v>
      </c>
      <c r="AM11" s="155">
        <f>$AM$7*$AM$8*SUM(附表一!AR8:AW8,附表一!BG8:BL8)</f>
        <v>0</v>
      </c>
      <c r="AN11" s="155">
        <f>$AN$7*$AN$8*SUM(附表一!AX8:AZ8,附表一!BM8:BO8)</f>
        <v>0</v>
      </c>
      <c r="AO11" s="155">
        <f>$AO$7*$AO$8*SUM(附表一!AX8:AZ8,附表一!BM8:BO8)</f>
        <v>0</v>
      </c>
      <c r="AP11" s="155">
        <f>$AP$7*$AP$8*SUM(附表一!AX8:AZ8,附表一!BM8:BO8)</f>
        <v>0</v>
      </c>
      <c r="AQ11" s="155">
        <f>$AQ$7*$AQ$8*SUM(附表一!AX8:AZ8,附表一!BM8:BO8)</f>
        <v>0</v>
      </c>
      <c r="AR11" s="155">
        <f>$AR$7*$AR$8*SUM(附表一!BA8:BC8,附表一!BP8:BR8)</f>
        <v>15.350000000000001</v>
      </c>
      <c r="AS11" s="155">
        <f>$AS$7*$AS$8*SUM(附表一!BA8:BC8,附表一!BP8:BR8)</f>
        <v>3.8699999999999997</v>
      </c>
      <c r="AT11" s="155">
        <f>$AT$7*$AT$8*SUM(附表一!BA8:BC8,附表一!BP8:BR8)</f>
        <v>11.600000000000001</v>
      </c>
      <c r="AU11" s="155">
        <f>$AU$7*$AU$8*SUM(附表一!BA8:BC8,附表一!BP8:BR8)</f>
        <v>11.700000000000001</v>
      </c>
      <c r="AV11" s="155">
        <f>$AV$7*$AV$8*SUM(附表一!BD8:BF8,附表一!BS8:BU8)</f>
        <v>0</v>
      </c>
      <c r="AW11" s="155">
        <f>$AW$7*$AW$8*SUM(附表一!BD8:BF8,附表一!BS8:BU8)</f>
        <v>0</v>
      </c>
      <c r="AX11" s="155">
        <f>$AX$7*$AX$8*SUM(附表一!BD8:BF8,附表一!BS8:BU8)</f>
        <v>0</v>
      </c>
      <c r="AY11" s="155">
        <f>$AY$7*$AY$8*SUM(附表一!BD8:BF8,附表一!BS8:BU8)</f>
        <v>0</v>
      </c>
      <c r="AZ11" s="68">
        <f>$AZ$7*$AZ$8*SUM(附表一!AR8:BF8)</f>
        <v>0</v>
      </c>
      <c r="BA11" s="68">
        <f>$BA$7*$BA$8*SUM(附表一!AR8:BF8)</f>
        <v>0</v>
      </c>
      <c r="BB11" s="68">
        <f>$BB$7*$BB$8*SUM(附表一!AR8:BF8)</f>
        <v>0</v>
      </c>
      <c r="BC11" s="68">
        <f>$BC$7*$BC$8*SUM(附表一!BG8:BL8)</f>
        <v>0</v>
      </c>
      <c r="BD11" s="68">
        <f>$BD$7*$BD$8*SUM(附表一!BG8:BL8)</f>
        <v>0</v>
      </c>
      <c r="BE11" s="68">
        <f>$BE$7*$BE$8*SUM(附表一!BG8:BL8)</f>
        <v>0</v>
      </c>
      <c r="BF11" s="68">
        <f>$BF$7*$BF$8*SUM(附表一!BG8:BL8)</f>
        <v>0</v>
      </c>
      <c r="BG11" s="68">
        <f>$BG$7*$BG$8*SUM(附表一!BM8:BO8)</f>
        <v>0</v>
      </c>
      <c r="BH11" s="68">
        <f>$BH$7*$BH$8*SUM(附表一!BM8:BO8)</f>
        <v>0</v>
      </c>
      <c r="BI11" s="68">
        <f>$BI$7*$BI$8*SUM(附表一!BM8:BO8)</f>
        <v>0</v>
      </c>
      <c r="BJ11" s="68">
        <f>$BJ$7*$BJ$8*SUM(附表一!BM8:BO8)</f>
        <v>0</v>
      </c>
      <c r="BK11" s="68">
        <f>$BK$7*$BK$8*SUM(附表一!BP8:BR8)</f>
        <v>30.700000000000003</v>
      </c>
      <c r="BL11" s="68">
        <f>$BL$7*$BL$8*SUM(附表一!BP8:BR8)</f>
        <v>6.45</v>
      </c>
      <c r="BM11" s="68">
        <f>$BM$7*$BM$8*SUM(附表一!BP8:BR8)</f>
        <v>5.8000000000000007</v>
      </c>
      <c r="BN11" s="68">
        <f>$BN$7*$BN$8*SUM(附表一!BP8:BR8)</f>
        <v>5.8500000000000005</v>
      </c>
      <c r="BO11" s="68">
        <f>$BO$7*$BO$8*SUM(附表一!BS8:BU8)</f>
        <v>0</v>
      </c>
      <c r="BP11" s="68">
        <f>$BP$7*$BP$8*SUM(附表一!BS8:BU8)</f>
        <v>0</v>
      </c>
      <c r="BQ11" s="68">
        <f>$BQ$7*$BQ$8*SUM(附表一!BS8:BU8)</f>
        <v>0</v>
      </c>
      <c r="BR11" s="68">
        <f>$BR$7*$BR$8*SUM(附表一!BS8:BU8)</f>
        <v>0</v>
      </c>
      <c r="BS11" s="68">
        <f>$BS$7*$BS$8*附表一!AQ8*16</f>
        <v>0</v>
      </c>
      <c r="BT11" s="68">
        <f>$BT$7*$BT$8*附表一!BV8</f>
        <v>0</v>
      </c>
      <c r="BU11" s="68">
        <f>$BU$7*$BU$8*附表一!BV8</f>
        <v>0</v>
      </c>
      <c r="BV11" s="68">
        <f>$BV$7*$BV$8*附表一!BV8</f>
        <v>0</v>
      </c>
      <c r="BW11" s="68">
        <f>$BW$7*$BW$8*附表一!BV8</f>
        <v>0</v>
      </c>
      <c r="BX11" s="68">
        <f>$BX$7*$BX$8*附表一!BV8</f>
        <v>0</v>
      </c>
      <c r="BY11" s="68">
        <f>$BY$7*$BY$8*SUM(附表一!CD8:CG8)</f>
        <v>129.92000000000002</v>
      </c>
      <c r="BZ11" s="68">
        <f>$BZ$7*$BZ$8*SUM(附表一!CD8:CG8)</f>
        <v>131.04000000000002</v>
      </c>
      <c r="CA11" s="68">
        <f>$CA$7*$CA$8*SUM(附表一!CI8:CJ8)</f>
        <v>0</v>
      </c>
      <c r="CB11" s="68">
        <f>$CB$7*$CB$8*SUM(附表一!CI8:CJ8)</f>
        <v>0</v>
      </c>
      <c r="CC11" s="68">
        <f>$CC$7*$CC$8*附表一!CK8</f>
        <v>0</v>
      </c>
      <c r="CD11" s="68">
        <f>$CD$7*$CD$8*附表一!CK8</f>
        <v>0</v>
      </c>
      <c r="CE11" s="68">
        <f t="shared" si="0"/>
        <v>352.28000000000003</v>
      </c>
      <c r="CF11" s="3" t="str">
        <f>附表一!EH8</f>
        <v>中移建设</v>
      </c>
      <c r="CI11" s="264"/>
    </row>
    <row r="12" spans="1:87" s="129" customFormat="1">
      <c r="A12" s="3">
        <f>附表一!A9</f>
        <v>4</v>
      </c>
      <c r="B12" s="1" t="s">
        <v>234</v>
      </c>
      <c r="C12" s="155">
        <f>$C$7*$C$8*附表一!O9</f>
        <v>0</v>
      </c>
      <c r="D12" s="155">
        <f>$D$7*$D$8*附表一!O9</f>
        <v>0</v>
      </c>
      <c r="E12" s="155">
        <f>$E$7*$E$8*附表一!O9</f>
        <v>0</v>
      </c>
      <c r="F12" s="155">
        <f>$F$7*$F$8*附表一!O9</f>
        <v>0</v>
      </c>
      <c r="G12" s="155">
        <f>$G$7*$G$8*附表一!P9</f>
        <v>0</v>
      </c>
      <c r="H12" s="155">
        <f>$H$7*$H$8*附表一!P9</f>
        <v>0</v>
      </c>
      <c r="I12" s="155">
        <f>$I$7*$I$8*附表一!P9</f>
        <v>0</v>
      </c>
      <c r="J12" s="155">
        <f>$J$7*$J$8*附表一!P9</f>
        <v>0</v>
      </c>
      <c r="K12" s="155">
        <f>$K$7*$K$8*附表一!Q9</f>
        <v>0</v>
      </c>
      <c r="L12" s="155">
        <f>$L$7*$L$8*附表一!Q9</f>
        <v>0</v>
      </c>
      <c r="M12" s="155">
        <f>$M$7*$M$8*附表一!Q9</f>
        <v>0</v>
      </c>
      <c r="N12" s="155">
        <f>$N$7*$N$8*附表一!Q9</f>
        <v>0</v>
      </c>
      <c r="O12" s="155">
        <f>$O$7*$O$8*附表一!R9</f>
        <v>0</v>
      </c>
      <c r="P12" s="155">
        <f>$P$7*$P$8*附表一!R9</f>
        <v>0</v>
      </c>
      <c r="Q12" s="155">
        <f>$Q$7*$Q$8*附表一!R9</f>
        <v>0</v>
      </c>
      <c r="R12" s="155">
        <f>$R$7*$R$8*附表一!R9</f>
        <v>0</v>
      </c>
      <c r="S12" s="155">
        <f>$S$7*$S$8*附表一!S9</f>
        <v>0</v>
      </c>
      <c r="T12" s="155">
        <f>$T$7*$T$8*附表一!S9</f>
        <v>0</v>
      </c>
      <c r="U12" s="155">
        <f>$U$7*$U$8*附表一!S9</f>
        <v>0</v>
      </c>
      <c r="V12" s="155">
        <f>$V$7*$V$8*IF(SUM(附表一!O9:P9)=0,附表一!Q9-附表一!S9,附表一!Q9)</f>
        <v>0</v>
      </c>
      <c r="W12" s="155">
        <f>$W$7*$W$8*IF(SUM(附表一!O9:P9)=0,附表一!Q9-附表一!S9,附表一!Q9)</f>
        <v>0</v>
      </c>
      <c r="X12" s="155">
        <f>$X$7*$X$8*IF(SUM(附表一!O9:P9)=0,附表一!Q9-附表一!S9,附表一!Q9)</f>
        <v>0</v>
      </c>
      <c r="Y12" s="155">
        <f>$Y$7*$Y$8*IF(SUM(附表一!O9:P9)=0,附表一!Q9-附表一!S9,附表一!Q9)</f>
        <v>0</v>
      </c>
      <c r="Z12" s="155">
        <f>$Z$7*$Z$8*附表一!R9</f>
        <v>0</v>
      </c>
      <c r="AA12" s="155">
        <f>$AA$7*$AA$8*附表一!R9</f>
        <v>0</v>
      </c>
      <c r="AB12" s="155">
        <f>$AB$7*$AB$8*附表一!R9</f>
        <v>0</v>
      </c>
      <c r="AC12" s="155">
        <f>$AC$7*$AC$8*附表一!R9</f>
        <v>0</v>
      </c>
      <c r="AD12" s="155">
        <f>$AD$7*$AD$8*附表一!V9</f>
        <v>0</v>
      </c>
      <c r="AE12" s="155">
        <f>$AE$7*$AE$8*附表一!V9</f>
        <v>0</v>
      </c>
      <c r="AF12" s="155">
        <f>$AF$7*$AF$8*附表一!W9</f>
        <v>0</v>
      </c>
      <c r="AG12" s="155">
        <f>$AG$7*$AG$8*附表一!W9</f>
        <v>0</v>
      </c>
      <c r="AH12" s="155">
        <f>$AH$7*$AH$8*附表一!X9</f>
        <v>0</v>
      </c>
      <c r="AI12" s="155">
        <f>$AI$7*$AI$8*附表一!X9</f>
        <v>0</v>
      </c>
      <c r="AJ12" s="155">
        <f>$AJ$7*$AJ$8*SUM(附表一!AR9:AW9,附表一!BG9:BL9)</f>
        <v>0</v>
      </c>
      <c r="AK12" s="155">
        <f>$AK$7*$AK$8*SUM(附表一!AR9:AW9,附表一!BG9:BL9)</f>
        <v>0</v>
      </c>
      <c r="AL12" s="155">
        <f>$AL$7*$AL$8*SUM(附表一!AR9:AW9,附表一!BG9:BL9)</f>
        <v>0</v>
      </c>
      <c r="AM12" s="155">
        <f>$AM$7*$AM$8*SUM(附表一!AR9:AW9,附表一!BG9:BL9)</f>
        <v>0</v>
      </c>
      <c r="AN12" s="155">
        <f>$AN$7*$AN$8*SUM(附表一!AX9:AZ9,附表一!BM9:BO9)</f>
        <v>0</v>
      </c>
      <c r="AO12" s="155">
        <f>$AO$7*$AO$8*SUM(附表一!AX9:AZ9,附表一!BM9:BO9)</f>
        <v>0</v>
      </c>
      <c r="AP12" s="155">
        <f>$AP$7*$AP$8*SUM(附表一!AX9:AZ9,附表一!BM9:BO9)</f>
        <v>0</v>
      </c>
      <c r="AQ12" s="155">
        <f>$AQ$7*$AQ$8*SUM(附表一!AX9:AZ9,附表一!BM9:BO9)</f>
        <v>0</v>
      </c>
      <c r="AR12" s="155">
        <f>$AR$7*$AR$8*SUM(附表一!BA9:BC9,附表一!BP9:BR9)</f>
        <v>15.350000000000001</v>
      </c>
      <c r="AS12" s="155">
        <f>$AS$7*$AS$8*SUM(附表一!BA9:BC9,附表一!BP9:BR9)</f>
        <v>3.8699999999999997</v>
      </c>
      <c r="AT12" s="155">
        <f>$AT$7*$AT$8*SUM(附表一!BA9:BC9,附表一!BP9:BR9)</f>
        <v>11.600000000000001</v>
      </c>
      <c r="AU12" s="155">
        <f>$AU$7*$AU$8*SUM(附表一!BA9:BC9,附表一!BP9:BR9)</f>
        <v>11.700000000000001</v>
      </c>
      <c r="AV12" s="155">
        <f>$AV$7*$AV$8*SUM(附表一!BD9:BF9,附表一!BS9:BU9)</f>
        <v>0</v>
      </c>
      <c r="AW12" s="155">
        <f>$AW$7*$AW$8*SUM(附表一!BD9:BF9,附表一!BS9:BU9)</f>
        <v>0</v>
      </c>
      <c r="AX12" s="155">
        <f>$AX$7*$AX$8*SUM(附表一!BD9:BF9,附表一!BS9:BU9)</f>
        <v>0</v>
      </c>
      <c r="AY12" s="155">
        <f>$AY$7*$AY$8*SUM(附表一!BD9:BF9,附表一!BS9:BU9)</f>
        <v>0</v>
      </c>
      <c r="AZ12" s="68">
        <f>$AZ$7*$AZ$8*SUM(附表一!AR9:BF9)</f>
        <v>0</v>
      </c>
      <c r="BA12" s="68">
        <f>$BA$7*$BA$8*SUM(附表一!AR9:BF9)</f>
        <v>0</v>
      </c>
      <c r="BB12" s="68">
        <f>$BB$7*$BB$8*SUM(附表一!AR9:BF9)</f>
        <v>0</v>
      </c>
      <c r="BC12" s="68">
        <f>$BC$7*$BC$8*SUM(附表一!BG9:BL9)</f>
        <v>0</v>
      </c>
      <c r="BD12" s="68">
        <f>$BD$7*$BD$8*SUM(附表一!BG9:BL9)</f>
        <v>0</v>
      </c>
      <c r="BE12" s="68">
        <f>$BE$7*$BE$8*SUM(附表一!BG9:BL9)</f>
        <v>0</v>
      </c>
      <c r="BF12" s="68">
        <f>$BF$7*$BF$8*SUM(附表一!BG9:BL9)</f>
        <v>0</v>
      </c>
      <c r="BG12" s="68">
        <f>$BG$7*$BG$8*SUM(附表一!BM9:BO9)</f>
        <v>0</v>
      </c>
      <c r="BH12" s="68">
        <f>$BH$7*$BH$8*SUM(附表一!BM9:BO9)</f>
        <v>0</v>
      </c>
      <c r="BI12" s="68">
        <f>$BI$7*$BI$8*SUM(附表一!BM9:BO9)</f>
        <v>0</v>
      </c>
      <c r="BJ12" s="68">
        <f>$BJ$7*$BJ$8*SUM(附表一!BM9:BO9)</f>
        <v>0</v>
      </c>
      <c r="BK12" s="68">
        <f>$BK$7*$BK$8*SUM(附表一!BP9:BR9)</f>
        <v>30.700000000000003</v>
      </c>
      <c r="BL12" s="68">
        <f>$BL$7*$BL$8*SUM(附表一!BP9:BR9)</f>
        <v>6.45</v>
      </c>
      <c r="BM12" s="68">
        <f>$BM$7*$BM$8*SUM(附表一!BP9:BR9)</f>
        <v>5.8000000000000007</v>
      </c>
      <c r="BN12" s="68">
        <f>$BN$7*$BN$8*SUM(附表一!BP9:BR9)</f>
        <v>5.8500000000000005</v>
      </c>
      <c r="BO12" s="68">
        <f>$BO$7*$BO$8*SUM(附表一!BS9:BU9)</f>
        <v>0</v>
      </c>
      <c r="BP12" s="68">
        <f>$BP$7*$BP$8*SUM(附表一!BS9:BU9)</f>
        <v>0</v>
      </c>
      <c r="BQ12" s="68">
        <f>$BQ$7*$BQ$8*SUM(附表一!BS9:BU9)</f>
        <v>0</v>
      </c>
      <c r="BR12" s="68">
        <f>$BR$7*$BR$8*SUM(附表一!BS9:BU9)</f>
        <v>0</v>
      </c>
      <c r="BS12" s="68">
        <f>$BS$7*$BS$8*附表一!AQ9*16</f>
        <v>0</v>
      </c>
      <c r="BT12" s="68">
        <f>$BT$7*$BT$8*附表一!BV9</f>
        <v>0</v>
      </c>
      <c r="BU12" s="68">
        <f>$BU$7*$BU$8*附表一!BV9</f>
        <v>0</v>
      </c>
      <c r="BV12" s="68">
        <f>$BV$7*$BV$8*附表一!BV9</f>
        <v>0</v>
      </c>
      <c r="BW12" s="68">
        <f>$BW$7*$BW$8*附表一!BV9</f>
        <v>0</v>
      </c>
      <c r="BX12" s="68">
        <f>$BX$7*$BX$8*附表一!BV9</f>
        <v>0</v>
      </c>
      <c r="BY12" s="68">
        <f>$BY$7*$BY$8*SUM(附表一!CD9:CG9)</f>
        <v>0</v>
      </c>
      <c r="BZ12" s="68">
        <f>$BZ$7*$BZ$8*SUM(附表一!CD9:CG9)</f>
        <v>0</v>
      </c>
      <c r="CA12" s="68">
        <f>$CA$7*$CA$8*SUM(附表一!CI9:CJ9)</f>
        <v>0</v>
      </c>
      <c r="CB12" s="68">
        <f>$CB$7*$CB$8*SUM(附表一!CI9:CJ9)</f>
        <v>0</v>
      </c>
      <c r="CC12" s="68">
        <f>$CC$7*$CC$8*附表一!CK9</f>
        <v>0</v>
      </c>
      <c r="CD12" s="68">
        <f>$CD$7*$CD$8*附表一!CK9</f>
        <v>0</v>
      </c>
      <c r="CE12" s="68">
        <f t="shared" si="0"/>
        <v>91.32</v>
      </c>
      <c r="CF12" s="3" t="str">
        <f>附表一!EH9</f>
        <v>中移建设</v>
      </c>
      <c r="CI12" s="264"/>
    </row>
    <row r="13" spans="1:87" s="129" customFormat="1">
      <c r="A13" s="3">
        <f>附表一!A10</f>
        <v>5</v>
      </c>
      <c r="B13" s="3" t="s">
        <v>235</v>
      </c>
      <c r="C13" s="155">
        <f>$C$7*$C$8*附表一!O10</f>
        <v>0</v>
      </c>
      <c r="D13" s="155">
        <f>$D$7*$D$8*附表一!O10</f>
        <v>0</v>
      </c>
      <c r="E13" s="155">
        <f>$E$7*$E$8*附表一!O10</f>
        <v>0</v>
      </c>
      <c r="F13" s="155">
        <f>$F$7*$F$8*附表一!O10</f>
        <v>0</v>
      </c>
      <c r="G13" s="155">
        <f>$G$7*$G$8*附表一!P10</f>
        <v>0</v>
      </c>
      <c r="H13" s="155">
        <f>$H$7*$H$8*附表一!P10</f>
        <v>0</v>
      </c>
      <c r="I13" s="155">
        <f>$I$7*$I$8*附表一!P10</f>
        <v>0</v>
      </c>
      <c r="J13" s="155">
        <f>$J$7*$J$8*附表一!P10</f>
        <v>0</v>
      </c>
      <c r="K13" s="155">
        <f>$K$7*$K$8*附表一!Q10</f>
        <v>0</v>
      </c>
      <c r="L13" s="155">
        <f>$L$7*$L$8*附表一!Q10</f>
        <v>0</v>
      </c>
      <c r="M13" s="155">
        <f>$M$7*$M$8*附表一!Q10</f>
        <v>0</v>
      </c>
      <c r="N13" s="155">
        <f>$N$7*$N$8*附表一!Q10</f>
        <v>0</v>
      </c>
      <c r="O13" s="155">
        <f>$O$7*$O$8*附表一!R10</f>
        <v>0</v>
      </c>
      <c r="P13" s="155">
        <f>$P$7*$P$8*附表一!R10</f>
        <v>0</v>
      </c>
      <c r="Q13" s="155">
        <f>$Q$7*$Q$8*附表一!R10</f>
        <v>0</v>
      </c>
      <c r="R13" s="155">
        <f>$R$7*$R$8*附表一!R10</f>
        <v>0</v>
      </c>
      <c r="S13" s="155">
        <f>$S$7*$S$8*附表一!S10</f>
        <v>0</v>
      </c>
      <c r="T13" s="155">
        <f>$T$7*$T$8*附表一!S10</f>
        <v>0</v>
      </c>
      <c r="U13" s="155">
        <f>$U$7*$U$8*附表一!S10</f>
        <v>0</v>
      </c>
      <c r="V13" s="155">
        <f>$V$7*$V$8*IF(SUM(附表一!O10:P10)=0,附表一!Q10-附表一!S10,附表一!Q10)</f>
        <v>0</v>
      </c>
      <c r="W13" s="155">
        <f>$W$7*$W$8*IF(SUM(附表一!O10:P10)=0,附表一!Q10-附表一!S10,附表一!Q10)</f>
        <v>0</v>
      </c>
      <c r="X13" s="155">
        <f>$X$7*$X$8*IF(SUM(附表一!O10:P10)=0,附表一!Q10-附表一!S10,附表一!Q10)</f>
        <v>0</v>
      </c>
      <c r="Y13" s="155">
        <f>$Y$7*$Y$8*IF(SUM(附表一!O10:P10)=0,附表一!Q10-附表一!S10,附表一!Q10)</f>
        <v>0</v>
      </c>
      <c r="Z13" s="155">
        <f>$Z$7*$Z$8*附表一!R10</f>
        <v>0</v>
      </c>
      <c r="AA13" s="155">
        <f>$AA$7*$AA$8*附表一!R10</f>
        <v>0</v>
      </c>
      <c r="AB13" s="155">
        <f>$AB$7*$AB$8*附表一!R10</f>
        <v>0</v>
      </c>
      <c r="AC13" s="155">
        <f>$AC$7*$AC$8*附表一!R10</f>
        <v>0</v>
      </c>
      <c r="AD13" s="155">
        <f>$AD$7*$AD$8*附表一!V10</f>
        <v>0</v>
      </c>
      <c r="AE13" s="155">
        <f>$AE$7*$AE$8*附表一!V10</f>
        <v>0</v>
      </c>
      <c r="AF13" s="155">
        <f>$AF$7*$AF$8*附表一!W10</f>
        <v>0</v>
      </c>
      <c r="AG13" s="155">
        <f>$AG$7*$AG$8*附表一!W10</f>
        <v>0</v>
      </c>
      <c r="AH13" s="155">
        <f>$AH$7*$AH$8*附表一!X10</f>
        <v>0</v>
      </c>
      <c r="AI13" s="155">
        <f>$AI$7*$AI$8*附表一!X10</f>
        <v>0</v>
      </c>
      <c r="AJ13" s="155">
        <f>$AJ$7*$AJ$8*SUM(附表一!AR10:AW10,附表一!BG10:BL10)</f>
        <v>0</v>
      </c>
      <c r="AK13" s="155">
        <f>$AK$7*$AK$8*SUM(附表一!AR10:AW10,附表一!BG10:BL10)</f>
        <v>0</v>
      </c>
      <c r="AL13" s="155">
        <f>$AL$7*$AL$8*SUM(附表一!AR10:AW10,附表一!BG10:BL10)</f>
        <v>0</v>
      </c>
      <c r="AM13" s="155">
        <f>$AM$7*$AM$8*SUM(附表一!AR10:AW10,附表一!BG10:BL10)</f>
        <v>0</v>
      </c>
      <c r="AN13" s="155">
        <f>$AN$7*$AN$8*SUM(附表一!AX10:AZ10,附表一!BM10:BO10)</f>
        <v>0</v>
      </c>
      <c r="AO13" s="155">
        <f>$AO$7*$AO$8*SUM(附表一!AX10:AZ10,附表一!BM10:BO10)</f>
        <v>0</v>
      </c>
      <c r="AP13" s="155">
        <f>$AP$7*$AP$8*SUM(附表一!AX10:AZ10,附表一!BM10:BO10)</f>
        <v>0</v>
      </c>
      <c r="AQ13" s="155">
        <f>$AQ$7*$AQ$8*SUM(附表一!AX10:AZ10,附表一!BM10:BO10)</f>
        <v>0</v>
      </c>
      <c r="AR13" s="155">
        <f>$AR$7*$AR$8*SUM(附表一!BA10:BC10,附表一!BP10:BR10)</f>
        <v>15.350000000000001</v>
      </c>
      <c r="AS13" s="155">
        <f>$AS$7*$AS$8*SUM(附表一!BA10:BC10,附表一!BP10:BR10)</f>
        <v>3.8699999999999997</v>
      </c>
      <c r="AT13" s="155">
        <f>$AT$7*$AT$8*SUM(附表一!BA10:BC10,附表一!BP10:BR10)</f>
        <v>11.600000000000001</v>
      </c>
      <c r="AU13" s="155">
        <f>$AU$7*$AU$8*SUM(附表一!BA10:BC10,附表一!BP10:BR10)</f>
        <v>11.700000000000001</v>
      </c>
      <c r="AV13" s="155">
        <f>$AV$7*$AV$8*SUM(附表一!BD10:BF10,附表一!BS10:BU10)</f>
        <v>0</v>
      </c>
      <c r="AW13" s="155">
        <f>$AW$7*$AW$8*SUM(附表一!BD10:BF10,附表一!BS10:BU10)</f>
        <v>0</v>
      </c>
      <c r="AX13" s="155">
        <f>$AX$7*$AX$8*SUM(附表一!BD10:BF10,附表一!BS10:BU10)</f>
        <v>0</v>
      </c>
      <c r="AY13" s="155">
        <f>$AY$7*$AY$8*SUM(附表一!BD10:BF10,附表一!BS10:BU10)</f>
        <v>0</v>
      </c>
      <c r="AZ13" s="68">
        <f>$AZ$7*$AZ$8*SUM(附表一!AR10:BF10)</f>
        <v>0</v>
      </c>
      <c r="BA13" s="68">
        <f>$BA$7*$BA$8*SUM(附表一!AR10:BF10)</f>
        <v>0</v>
      </c>
      <c r="BB13" s="68">
        <f>$BB$7*$BB$8*SUM(附表一!AR10:BF10)</f>
        <v>0</v>
      </c>
      <c r="BC13" s="68">
        <f>$BC$7*$BC$8*SUM(附表一!BG10:BL10)</f>
        <v>0</v>
      </c>
      <c r="BD13" s="68">
        <f>$BD$7*$BD$8*SUM(附表一!BG10:BL10)</f>
        <v>0</v>
      </c>
      <c r="BE13" s="68">
        <f>$BE$7*$BE$8*SUM(附表一!BG10:BL10)</f>
        <v>0</v>
      </c>
      <c r="BF13" s="68">
        <f>$BF$7*$BF$8*SUM(附表一!BG10:BL10)</f>
        <v>0</v>
      </c>
      <c r="BG13" s="68">
        <f>$BG$7*$BG$8*SUM(附表一!BM10:BO10)</f>
        <v>0</v>
      </c>
      <c r="BH13" s="68">
        <f>$BH$7*$BH$8*SUM(附表一!BM10:BO10)</f>
        <v>0</v>
      </c>
      <c r="BI13" s="68">
        <f>$BI$7*$BI$8*SUM(附表一!BM10:BO10)</f>
        <v>0</v>
      </c>
      <c r="BJ13" s="68">
        <f>$BJ$7*$BJ$8*SUM(附表一!BM10:BO10)</f>
        <v>0</v>
      </c>
      <c r="BK13" s="68">
        <f>$BK$7*$BK$8*SUM(附表一!BP10:BR10)</f>
        <v>30.700000000000003</v>
      </c>
      <c r="BL13" s="68">
        <f>$BL$7*$BL$8*SUM(附表一!BP10:BR10)</f>
        <v>6.45</v>
      </c>
      <c r="BM13" s="68">
        <f>$BM$7*$BM$8*SUM(附表一!BP10:BR10)</f>
        <v>5.8000000000000007</v>
      </c>
      <c r="BN13" s="68">
        <f>$BN$7*$BN$8*SUM(附表一!BP10:BR10)</f>
        <v>5.8500000000000005</v>
      </c>
      <c r="BO13" s="68">
        <f>$BO$7*$BO$8*SUM(附表一!BS10:BU10)</f>
        <v>0</v>
      </c>
      <c r="BP13" s="68">
        <f>$BP$7*$BP$8*SUM(附表一!BS10:BU10)</f>
        <v>0</v>
      </c>
      <c r="BQ13" s="68">
        <f>$BQ$7*$BQ$8*SUM(附表一!BS10:BU10)</f>
        <v>0</v>
      </c>
      <c r="BR13" s="68">
        <f>$BR$7*$BR$8*SUM(附表一!BS10:BU10)</f>
        <v>0</v>
      </c>
      <c r="BS13" s="68">
        <f>$BS$7*$BS$8*附表一!AQ10*16</f>
        <v>0</v>
      </c>
      <c r="BT13" s="68">
        <f>$BT$7*$BT$8*附表一!BV10</f>
        <v>0</v>
      </c>
      <c r="BU13" s="68">
        <f>$BU$7*$BU$8*附表一!BV10</f>
        <v>0</v>
      </c>
      <c r="BV13" s="68">
        <f>$BV$7*$BV$8*附表一!BV10</f>
        <v>0</v>
      </c>
      <c r="BW13" s="68">
        <f>$BW$7*$BW$8*附表一!BV10</f>
        <v>0</v>
      </c>
      <c r="BX13" s="68">
        <f>$BX$7*$BX$8*附表一!BV10</f>
        <v>0</v>
      </c>
      <c r="BY13" s="68">
        <f>$BY$7*$BY$8*SUM(附表一!CD10:CG10)</f>
        <v>32.480000000000004</v>
      </c>
      <c r="BZ13" s="68">
        <f>$BZ$7*$BZ$8*SUM(附表一!CD10:CG10)</f>
        <v>32.760000000000005</v>
      </c>
      <c r="CA13" s="68">
        <f>$CA$7*$CA$8*SUM(附表一!CI10:CJ10)</f>
        <v>0</v>
      </c>
      <c r="CB13" s="68">
        <f>$CB$7*$CB$8*SUM(附表一!CI10:CJ10)</f>
        <v>0</v>
      </c>
      <c r="CC13" s="68">
        <f>$CC$7*$CC$8*附表一!CK10</f>
        <v>0</v>
      </c>
      <c r="CD13" s="68">
        <f>$CD$7*$CD$8*附表一!CK10</f>
        <v>0</v>
      </c>
      <c r="CE13" s="68">
        <f t="shared" si="0"/>
        <v>156.56</v>
      </c>
      <c r="CF13" s="3" t="str">
        <f>附表一!EH10</f>
        <v>中移建设</v>
      </c>
      <c r="CI13" s="265"/>
    </row>
    <row r="14" spans="1:87" s="129" customFormat="1">
      <c r="A14" s="3">
        <f>附表一!A11</f>
        <v>6</v>
      </c>
      <c r="B14" s="1" t="s">
        <v>241</v>
      </c>
      <c r="C14" s="155">
        <f>$C$7*$C$8*附表一!O11</f>
        <v>0</v>
      </c>
      <c r="D14" s="155">
        <f>$D$7*$D$8*附表一!O11</f>
        <v>0</v>
      </c>
      <c r="E14" s="155">
        <f>$E$7*$E$8*附表一!O11</f>
        <v>0</v>
      </c>
      <c r="F14" s="155">
        <f>$F$7*$F$8*附表一!O11</f>
        <v>0</v>
      </c>
      <c r="G14" s="155">
        <f>$G$7*$G$8*附表一!P11</f>
        <v>0</v>
      </c>
      <c r="H14" s="155">
        <f>$H$7*$H$8*附表一!P11</f>
        <v>0</v>
      </c>
      <c r="I14" s="155">
        <f>$I$7*$I$8*附表一!P11</f>
        <v>0</v>
      </c>
      <c r="J14" s="155">
        <f>$J$7*$J$8*附表一!P11</f>
        <v>0</v>
      </c>
      <c r="K14" s="155">
        <f>$K$7*$K$8*附表一!Q11</f>
        <v>0</v>
      </c>
      <c r="L14" s="155">
        <f>$L$7*$L$8*附表一!Q11</f>
        <v>0</v>
      </c>
      <c r="M14" s="155">
        <f>$M$7*$M$8*附表一!Q11</f>
        <v>0</v>
      </c>
      <c r="N14" s="155">
        <f>$N$7*$N$8*附表一!Q11</f>
        <v>0</v>
      </c>
      <c r="O14" s="155">
        <f>$O$7*$O$8*附表一!R11</f>
        <v>0</v>
      </c>
      <c r="P14" s="155">
        <f>$P$7*$P$8*附表一!R11</f>
        <v>0</v>
      </c>
      <c r="Q14" s="155">
        <f>$Q$7*$Q$8*附表一!R11</f>
        <v>0</v>
      </c>
      <c r="R14" s="155">
        <f>$R$7*$R$8*附表一!R11</f>
        <v>0</v>
      </c>
      <c r="S14" s="155">
        <f>$S$7*$S$8*附表一!S11</f>
        <v>0</v>
      </c>
      <c r="T14" s="155">
        <f>$T$7*$T$8*附表一!S11</f>
        <v>0</v>
      </c>
      <c r="U14" s="155">
        <f>$U$7*$U$8*附表一!S11</f>
        <v>0</v>
      </c>
      <c r="V14" s="155">
        <f>$V$7*$V$8*IF(SUM(附表一!O11:P11)=0,附表一!Q11-附表一!S11,附表一!Q11)</f>
        <v>0</v>
      </c>
      <c r="W14" s="155">
        <f>$W$7*$W$8*IF(SUM(附表一!O11:P11)=0,附表一!Q11-附表一!S11,附表一!Q11)</f>
        <v>0</v>
      </c>
      <c r="X14" s="155">
        <f>$X$7*$X$8*IF(SUM(附表一!O11:P11)=0,附表一!Q11-附表一!S11,附表一!Q11)</f>
        <v>0</v>
      </c>
      <c r="Y14" s="155">
        <f>$Y$7*$Y$8*IF(SUM(附表一!O11:P11)=0,附表一!Q11-附表一!S11,附表一!Q11)</f>
        <v>0</v>
      </c>
      <c r="Z14" s="155">
        <f>$Z$7*$Z$8*附表一!R11</f>
        <v>0</v>
      </c>
      <c r="AA14" s="155">
        <f>$AA$7*$AA$8*附表一!R11</f>
        <v>0</v>
      </c>
      <c r="AB14" s="155">
        <f>$AB$7*$AB$8*附表一!R11</f>
        <v>0</v>
      </c>
      <c r="AC14" s="155">
        <f>$AC$7*$AC$8*附表一!R11</f>
        <v>0</v>
      </c>
      <c r="AD14" s="155">
        <f>$AD$7*$AD$8*附表一!V11</f>
        <v>0</v>
      </c>
      <c r="AE14" s="155">
        <f>$AE$7*$AE$8*附表一!V11</f>
        <v>0</v>
      </c>
      <c r="AF14" s="155">
        <f>$AF$7*$AF$8*附表一!W11</f>
        <v>0</v>
      </c>
      <c r="AG14" s="155">
        <f>$AG$7*$AG$8*附表一!W11</f>
        <v>0</v>
      </c>
      <c r="AH14" s="155">
        <f>$AH$7*$AH$8*附表一!X11</f>
        <v>0</v>
      </c>
      <c r="AI14" s="155">
        <f>$AI$7*$AI$8*附表一!X11</f>
        <v>0</v>
      </c>
      <c r="AJ14" s="155">
        <f>$AJ$7*$AJ$8*SUM(附表一!AR11:AW11,附表一!BG11:BL11)</f>
        <v>0</v>
      </c>
      <c r="AK14" s="155">
        <f>$AK$7*$AK$8*SUM(附表一!AR11:AW11,附表一!BG11:BL11)</f>
        <v>0</v>
      </c>
      <c r="AL14" s="155">
        <f>$AL$7*$AL$8*SUM(附表一!AR11:AW11,附表一!BG11:BL11)</f>
        <v>0</v>
      </c>
      <c r="AM14" s="155">
        <f>$AM$7*$AM$8*SUM(附表一!AR11:AW11,附表一!BG11:BL11)</f>
        <v>0</v>
      </c>
      <c r="AN14" s="155">
        <f>$AN$7*$AN$8*SUM(附表一!AX11:AZ11,附表一!BM11:BO11)</f>
        <v>0</v>
      </c>
      <c r="AO14" s="155">
        <f>$AO$7*$AO$8*SUM(附表一!AX11:AZ11,附表一!BM11:BO11)</f>
        <v>0</v>
      </c>
      <c r="AP14" s="155">
        <f>$AP$7*$AP$8*SUM(附表一!AX11:AZ11,附表一!BM11:BO11)</f>
        <v>0</v>
      </c>
      <c r="AQ14" s="155">
        <f>$AQ$7*$AQ$8*SUM(附表一!AX11:AZ11,附表一!BM11:BO11)</f>
        <v>0</v>
      </c>
      <c r="AR14" s="155">
        <f>$AR$7*$AR$8*SUM(附表一!BA11:BC11,附表一!BP11:BR11)</f>
        <v>15.350000000000001</v>
      </c>
      <c r="AS14" s="155">
        <f>$AS$7*$AS$8*SUM(附表一!BA11:BC11,附表一!BP11:BR11)</f>
        <v>3.8699999999999997</v>
      </c>
      <c r="AT14" s="155">
        <f>$AT$7*$AT$8*SUM(附表一!BA11:BC11,附表一!BP11:BR11)</f>
        <v>11.600000000000001</v>
      </c>
      <c r="AU14" s="155">
        <f>$AU$7*$AU$8*SUM(附表一!BA11:BC11,附表一!BP11:BR11)</f>
        <v>11.700000000000001</v>
      </c>
      <c r="AV14" s="155">
        <f>$AV$7*$AV$8*SUM(附表一!BD11:BF11,附表一!BS11:BU11)</f>
        <v>0</v>
      </c>
      <c r="AW14" s="155">
        <f>$AW$7*$AW$8*SUM(附表一!BD11:BF11,附表一!BS11:BU11)</f>
        <v>0</v>
      </c>
      <c r="AX14" s="155">
        <f>$AX$7*$AX$8*SUM(附表一!BD11:BF11,附表一!BS11:BU11)</f>
        <v>0</v>
      </c>
      <c r="AY14" s="155">
        <f>$AY$7*$AY$8*SUM(附表一!BD11:BF11,附表一!BS11:BU11)</f>
        <v>0</v>
      </c>
      <c r="AZ14" s="68">
        <f>$AZ$7*$AZ$8*SUM(附表一!AR11:BF11)</f>
        <v>0</v>
      </c>
      <c r="BA14" s="68">
        <f>$BA$7*$BA$8*SUM(附表一!AR11:BF11)</f>
        <v>0</v>
      </c>
      <c r="BB14" s="68">
        <f>$BB$7*$BB$8*SUM(附表一!AR11:BF11)</f>
        <v>0</v>
      </c>
      <c r="BC14" s="68">
        <f>$BC$7*$BC$8*SUM(附表一!BG11:BL11)</f>
        <v>0</v>
      </c>
      <c r="BD14" s="68">
        <f>$BD$7*$BD$8*SUM(附表一!BG11:BL11)</f>
        <v>0</v>
      </c>
      <c r="BE14" s="68">
        <f>$BE$7*$BE$8*SUM(附表一!BG11:BL11)</f>
        <v>0</v>
      </c>
      <c r="BF14" s="68">
        <f>$BF$7*$BF$8*SUM(附表一!BG11:BL11)</f>
        <v>0</v>
      </c>
      <c r="BG14" s="68">
        <f>$BG$7*$BG$8*SUM(附表一!BM11:BO11)</f>
        <v>0</v>
      </c>
      <c r="BH14" s="68">
        <f>$BH$7*$BH$8*SUM(附表一!BM11:BO11)</f>
        <v>0</v>
      </c>
      <c r="BI14" s="68">
        <f>$BI$7*$BI$8*SUM(附表一!BM11:BO11)</f>
        <v>0</v>
      </c>
      <c r="BJ14" s="68">
        <f>$BJ$7*$BJ$8*SUM(附表一!BM11:BO11)</f>
        <v>0</v>
      </c>
      <c r="BK14" s="68">
        <f>$BK$7*$BK$8*SUM(附表一!BP11:BR11)</f>
        <v>30.700000000000003</v>
      </c>
      <c r="BL14" s="68">
        <f>$BL$7*$BL$8*SUM(附表一!BP11:BR11)</f>
        <v>6.45</v>
      </c>
      <c r="BM14" s="68">
        <f>$BM$7*$BM$8*SUM(附表一!BP11:BR11)</f>
        <v>5.8000000000000007</v>
      </c>
      <c r="BN14" s="68">
        <f>$BN$7*$BN$8*SUM(附表一!BP11:BR11)</f>
        <v>5.8500000000000005</v>
      </c>
      <c r="BO14" s="68">
        <f>$BO$7*$BO$8*SUM(附表一!BS11:BU11)</f>
        <v>0</v>
      </c>
      <c r="BP14" s="68">
        <f>$BP$7*$BP$8*SUM(附表一!BS11:BU11)</f>
        <v>0</v>
      </c>
      <c r="BQ14" s="68">
        <f>$BQ$7*$BQ$8*SUM(附表一!BS11:BU11)</f>
        <v>0</v>
      </c>
      <c r="BR14" s="68">
        <f>$BR$7*$BR$8*SUM(附表一!BS11:BU11)</f>
        <v>0</v>
      </c>
      <c r="BS14" s="68">
        <f>$BS$7*$BS$8*附表一!AQ11*16</f>
        <v>0</v>
      </c>
      <c r="BT14" s="68">
        <f>$BT$7*$BT$8*附表一!BV11</f>
        <v>0</v>
      </c>
      <c r="BU14" s="68">
        <f>$BU$7*$BU$8*附表一!BV11</f>
        <v>0</v>
      </c>
      <c r="BV14" s="68">
        <f>$BV$7*$BV$8*附表一!BV11</f>
        <v>0</v>
      </c>
      <c r="BW14" s="68">
        <f>$BW$7*$BW$8*附表一!BV11</f>
        <v>0</v>
      </c>
      <c r="BX14" s="68">
        <f>$BX$7*$BX$8*附表一!BV11</f>
        <v>0</v>
      </c>
      <c r="BY14" s="68">
        <f>$BY$7*$BY$8*SUM(附表一!CD11:CG11)</f>
        <v>129.92000000000002</v>
      </c>
      <c r="BZ14" s="68">
        <f>$BZ$7*$BZ$8*SUM(附表一!CD11:CG11)</f>
        <v>131.04000000000002</v>
      </c>
      <c r="CA14" s="68">
        <f>$CA$7*$CA$8*SUM(附表一!CI11:CJ11)</f>
        <v>0</v>
      </c>
      <c r="CB14" s="68">
        <f>$CB$7*$CB$8*SUM(附表一!CI11:CJ11)</f>
        <v>0</v>
      </c>
      <c r="CC14" s="68">
        <f>$CC$7*$CC$8*附表一!CK11</f>
        <v>0</v>
      </c>
      <c r="CD14" s="68">
        <f>$CD$7*$CD$8*附表一!CK11</f>
        <v>0</v>
      </c>
      <c r="CE14" s="68">
        <f t="shared" si="0"/>
        <v>352.28000000000003</v>
      </c>
      <c r="CF14" s="3" t="str">
        <f>附表一!EH11</f>
        <v>中移建设</v>
      </c>
      <c r="CI14" s="265"/>
    </row>
    <row r="15" spans="1:87" s="129" customFormat="1">
      <c r="A15" s="3">
        <f>附表一!A12</f>
        <v>7</v>
      </c>
      <c r="B15" s="3" t="s">
        <v>244</v>
      </c>
      <c r="C15" s="155">
        <f>$C$7*$C$8*附表一!O12</f>
        <v>0</v>
      </c>
      <c r="D15" s="155">
        <f>$D$7*$D$8*附表一!O12</f>
        <v>0</v>
      </c>
      <c r="E15" s="155">
        <f>$E$7*$E$8*附表一!O12</f>
        <v>0</v>
      </c>
      <c r="F15" s="155">
        <f>$F$7*$F$8*附表一!O12</f>
        <v>0</v>
      </c>
      <c r="G15" s="155">
        <f>$G$7*$G$8*附表一!P12</f>
        <v>0</v>
      </c>
      <c r="H15" s="155">
        <f>$H$7*$H$8*附表一!P12</f>
        <v>0</v>
      </c>
      <c r="I15" s="155">
        <f>$I$7*$I$8*附表一!P12</f>
        <v>0</v>
      </c>
      <c r="J15" s="155">
        <f>$J$7*$J$8*附表一!P12</f>
        <v>0</v>
      </c>
      <c r="K15" s="155">
        <f>$K$7*$K$8*附表一!Q12</f>
        <v>0</v>
      </c>
      <c r="L15" s="155">
        <f>$L$7*$L$8*附表一!Q12</f>
        <v>0</v>
      </c>
      <c r="M15" s="155">
        <f>$M$7*$M$8*附表一!Q12</f>
        <v>0</v>
      </c>
      <c r="N15" s="155">
        <f>$N$7*$N$8*附表一!Q12</f>
        <v>0</v>
      </c>
      <c r="O15" s="155">
        <f>$O$7*$O$8*附表一!R12</f>
        <v>0</v>
      </c>
      <c r="P15" s="155">
        <f>$P$7*$P$8*附表一!R12</f>
        <v>0</v>
      </c>
      <c r="Q15" s="155">
        <f>$Q$7*$Q$8*附表一!R12</f>
        <v>0</v>
      </c>
      <c r="R15" s="155">
        <f>$R$7*$R$8*附表一!R12</f>
        <v>0</v>
      </c>
      <c r="S15" s="155">
        <f>$S$7*$S$8*附表一!S12</f>
        <v>0</v>
      </c>
      <c r="T15" s="155">
        <f>$T$7*$T$8*附表一!S12</f>
        <v>0</v>
      </c>
      <c r="U15" s="155">
        <f>$U$7*$U$8*附表一!S12</f>
        <v>0</v>
      </c>
      <c r="V15" s="155">
        <f>$V$7*$V$8*IF(SUM(附表一!O12:P12)=0,附表一!Q12-附表一!S12,附表一!Q12)</f>
        <v>0</v>
      </c>
      <c r="W15" s="155">
        <f>$W$7*$W$8*IF(SUM(附表一!O12:P12)=0,附表一!Q12-附表一!S12,附表一!Q12)</f>
        <v>0</v>
      </c>
      <c r="X15" s="155">
        <f>$X$7*$X$8*IF(SUM(附表一!O12:P12)=0,附表一!Q12-附表一!S12,附表一!Q12)</f>
        <v>0</v>
      </c>
      <c r="Y15" s="155">
        <f>$Y$7*$Y$8*IF(SUM(附表一!O12:P12)=0,附表一!Q12-附表一!S12,附表一!Q12)</f>
        <v>0</v>
      </c>
      <c r="Z15" s="155">
        <f>$Z$7*$Z$8*附表一!R12</f>
        <v>0</v>
      </c>
      <c r="AA15" s="155">
        <f>$AA$7*$AA$8*附表一!R12</f>
        <v>0</v>
      </c>
      <c r="AB15" s="155">
        <f>$AB$7*$AB$8*附表一!R12</f>
        <v>0</v>
      </c>
      <c r="AC15" s="155">
        <f>$AC$7*$AC$8*附表一!R12</f>
        <v>0</v>
      </c>
      <c r="AD15" s="155">
        <f>$AD$7*$AD$8*附表一!V12</f>
        <v>0</v>
      </c>
      <c r="AE15" s="155">
        <f>$AE$7*$AE$8*附表一!V12</f>
        <v>0</v>
      </c>
      <c r="AF15" s="155">
        <f>$AF$7*$AF$8*附表一!W12</f>
        <v>0</v>
      </c>
      <c r="AG15" s="155">
        <f>$AG$7*$AG$8*附表一!W12</f>
        <v>0</v>
      </c>
      <c r="AH15" s="155">
        <f>$AH$7*$AH$8*附表一!X12</f>
        <v>0</v>
      </c>
      <c r="AI15" s="155">
        <f>$AI$7*$AI$8*附表一!X12</f>
        <v>0</v>
      </c>
      <c r="AJ15" s="155">
        <f>$AJ$7*$AJ$8*SUM(附表一!AR12:AW12,附表一!BG12:BL12)</f>
        <v>0</v>
      </c>
      <c r="AK15" s="155">
        <f>$AK$7*$AK$8*SUM(附表一!AR12:AW12,附表一!BG12:BL12)</f>
        <v>0</v>
      </c>
      <c r="AL15" s="155">
        <f>$AL$7*$AL$8*SUM(附表一!AR12:AW12,附表一!BG12:BL12)</f>
        <v>0</v>
      </c>
      <c r="AM15" s="155">
        <f>$AM$7*$AM$8*SUM(附表一!AR12:AW12,附表一!BG12:BL12)</f>
        <v>0</v>
      </c>
      <c r="AN15" s="155">
        <f>$AN$7*$AN$8*SUM(附表一!AX12:AZ12,附表一!BM12:BO12)</f>
        <v>0</v>
      </c>
      <c r="AO15" s="155">
        <f>$AO$7*$AO$8*SUM(附表一!AX12:AZ12,附表一!BM12:BO12)</f>
        <v>0</v>
      </c>
      <c r="AP15" s="155">
        <f>$AP$7*$AP$8*SUM(附表一!AX12:AZ12,附表一!BM12:BO12)</f>
        <v>0</v>
      </c>
      <c r="AQ15" s="155">
        <f>$AQ$7*$AQ$8*SUM(附表一!AX12:AZ12,附表一!BM12:BO12)</f>
        <v>0</v>
      </c>
      <c r="AR15" s="155">
        <f>$AR$7*$AR$8*SUM(附表一!BA12:BC12,附表一!BP12:BR12)</f>
        <v>15.350000000000001</v>
      </c>
      <c r="AS15" s="155">
        <f>$AS$7*$AS$8*SUM(附表一!BA12:BC12,附表一!BP12:BR12)</f>
        <v>3.8699999999999997</v>
      </c>
      <c r="AT15" s="155">
        <f>$AT$7*$AT$8*SUM(附表一!BA12:BC12,附表一!BP12:BR12)</f>
        <v>11.600000000000001</v>
      </c>
      <c r="AU15" s="155">
        <f>$AU$7*$AU$8*SUM(附表一!BA12:BC12,附表一!BP12:BR12)</f>
        <v>11.700000000000001</v>
      </c>
      <c r="AV15" s="155">
        <f>$AV$7*$AV$8*SUM(附表一!BD12:BF12,附表一!BS12:BU12)</f>
        <v>0</v>
      </c>
      <c r="AW15" s="155">
        <f>$AW$7*$AW$8*SUM(附表一!BD12:BF12,附表一!BS12:BU12)</f>
        <v>0</v>
      </c>
      <c r="AX15" s="155">
        <f>$AX$7*$AX$8*SUM(附表一!BD12:BF12,附表一!BS12:BU12)</f>
        <v>0</v>
      </c>
      <c r="AY15" s="155">
        <f>$AY$7*$AY$8*SUM(附表一!BD12:BF12,附表一!BS12:BU12)</f>
        <v>0</v>
      </c>
      <c r="AZ15" s="68">
        <f>$AZ$7*$AZ$8*SUM(附表一!AR12:BF12)</f>
        <v>0</v>
      </c>
      <c r="BA15" s="68">
        <f>$BA$7*$BA$8*SUM(附表一!AR12:BF12)</f>
        <v>0</v>
      </c>
      <c r="BB15" s="68">
        <f>$BB$7*$BB$8*SUM(附表一!AR12:BF12)</f>
        <v>0</v>
      </c>
      <c r="BC15" s="68">
        <f>$BC$7*$BC$8*SUM(附表一!BG12:BL12)</f>
        <v>0</v>
      </c>
      <c r="BD15" s="68">
        <f>$BD$7*$BD$8*SUM(附表一!BG12:BL12)</f>
        <v>0</v>
      </c>
      <c r="BE15" s="68">
        <f>$BE$7*$BE$8*SUM(附表一!BG12:BL12)</f>
        <v>0</v>
      </c>
      <c r="BF15" s="68">
        <f>$BF$7*$BF$8*SUM(附表一!BG12:BL12)</f>
        <v>0</v>
      </c>
      <c r="BG15" s="68">
        <f>$BG$7*$BG$8*SUM(附表一!BM12:BO12)</f>
        <v>0</v>
      </c>
      <c r="BH15" s="68">
        <f>$BH$7*$BH$8*SUM(附表一!BM12:BO12)</f>
        <v>0</v>
      </c>
      <c r="BI15" s="68">
        <f>$BI$7*$BI$8*SUM(附表一!BM12:BO12)</f>
        <v>0</v>
      </c>
      <c r="BJ15" s="68">
        <f>$BJ$7*$BJ$8*SUM(附表一!BM12:BO12)</f>
        <v>0</v>
      </c>
      <c r="BK15" s="68">
        <f>$BK$7*$BK$8*SUM(附表一!BP12:BR12)</f>
        <v>30.700000000000003</v>
      </c>
      <c r="BL15" s="68">
        <f>$BL$7*$BL$8*SUM(附表一!BP12:BR12)</f>
        <v>6.45</v>
      </c>
      <c r="BM15" s="68">
        <f>$BM$7*$BM$8*SUM(附表一!BP12:BR12)</f>
        <v>5.8000000000000007</v>
      </c>
      <c r="BN15" s="68">
        <f>$BN$7*$BN$8*SUM(附表一!BP12:BR12)</f>
        <v>5.8500000000000005</v>
      </c>
      <c r="BO15" s="68">
        <f>$BO$7*$BO$8*SUM(附表一!BS12:BU12)</f>
        <v>0</v>
      </c>
      <c r="BP15" s="68">
        <f>$BP$7*$BP$8*SUM(附表一!BS12:BU12)</f>
        <v>0</v>
      </c>
      <c r="BQ15" s="68">
        <f>$BQ$7*$BQ$8*SUM(附表一!BS12:BU12)</f>
        <v>0</v>
      </c>
      <c r="BR15" s="68">
        <f>$BR$7*$BR$8*SUM(附表一!BS12:BU12)</f>
        <v>0</v>
      </c>
      <c r="BS15" s="68">
        <f>$BS$7*$BS$8*附表一!AQ12*16</f>
        <v>0</v>
      </c>
      <c r="BT15" s="68">
        <f>$BT$7*$BT$8*附表一!BV12</f>
        <v>0</v>
      </c>
      <c r="BU15" s="68">
        <f>$BU$7*$BU$8*附表一!BV12</f>
        <v>0</v>
      </c>
      <c r="BV15" s="68">
        <f>$BV$7*$BV$8*附表一!BV12</f>
        <v>0</v>
      </c>
      <c r="BW15" s="68">
        <f>$BW$7*$BW$8*附表一!BV12</f>
        <v>0</v>
      </c>
      <c r="BX15" s="68">
        <f>$BX$7*$BX$8*附表一!BV12</f>
        <v>0</v>
      </c>
      <c r="BY15" s="68">
        <f>$BY$7*$BY$8*SUM(附表一!CD12:CG12)</f>
        <v>64.960000000000008</v>
      </c>
      <c r="BZ15" s="68">
        <f>$BZ$7*$BZ$8*SUM(附表一!CD12:CG12)</f>
        <v>65.52000000000001</v>
      </c>
      <c r="CA15" s="68">
        <f>$CA$7*$CA$8*SUM(附表一!CI12:CJ12)</f>
        <v>0</v>
      </c>
      <c r="CB15" s="68">
        <f>$CB$7*$CB$8*SUM(附表一!CI12:CJ12)</f>
        <v>0</v>
      </c>
      <c r="CC15" s="68">
        <f>$CC$7*$CC$8*附表一!CK12</f>
        <v>0</v>
      </c>
      <c r="CD15" s="68">
        <f>$CD$7*$CD$8*附表一!CK12</f>
        <v>0</v>
      </c>
      <c r="CE15" s="68">
        <f t="shared" si="0"/>
        <v>221.8</v>
      </c>
      <c r="CF15" s="3" t="str">
        <f>附表一!EH12</f>
        <v>中移建设</v>
      </c>
      <c r="CI15" s="264"/>
    </row>
    <row r="16" spans="1:87" s="129" customFormat="1">
      <c r="A16" s="3">
        <f>附表一!A13</f>
        <v>8</v>
      </c>
      <c r="B16" s="1" t="s">
        <v>246</v>
      </c>
      <c r="C16" s="155">
        <f>$C$7*$C$8*附表一!O13</f>
        <v>0</v>
      </c>
      <c r="D16" s="155">
        <f>$D$7*$D$8*附表一!O13</f>
        <v>0</v>
      </c>
      <c r="E16" s="155">
        <f>$E$7*$E$8*附表一!O13</f>
        <v>0</v>
      </c>
      <c r="F16" s="155">
        <f>$F$7*$F$8*附表一!O13</f>
        <v>0</v>
      </c>
      <c r="G16" s="155">
        <f>$G$7*$G$8*附表一!P13</f>
        <v>0</v>
      </c>
      <c r="H16" s="155">
        <f>$H$7*$H$8*附表一!P13</f>
        <v>0</v>
      </c>
      <c r="I16" s="155">
        <f>$I$7*$I$8*附表一!P13</f>
        <v>0</v>
      </c>
      <c r="J16" s="155">
        <f>$J$7*$J$8*附表一!P13</f>
        <v>0</v>
      </c>
      <c r="K16" s="155">
        <f>$K$7*$K$8*附表一!Q13</f>
        <v>0</v>
      </c>
      <c r="L16" s="155">
        <f>$L$7*$L$8*附表一!Q13</f>
        <v>0</v>
      </c>
      <c r="M16" s="155">
        <f>$M$7*$M$8*附表一!Q13</f>
        <v>0</v>
      </c>
      <c r="N16" s="155">
        <f>$N$7*$N$8*附表一!Q13</f>
        <v>0</v>
      </c>
      <c r="O16" s="155">
        <f>$O$7*$O$8*附表一!R13</f>
        <v>0</v>
      </c>
      <c r="P16" s="155">
        <f>$P$7*$P$8*附表一!R13</f>
        <v>0</v>
      </c>
      <c r="Q16" s="155">
        <f>$Q$7*$Q$8*附表一!R13</f>
        <v>0</v>
      </c>
      <c r="R16" s="155">
        <f>$R$7*$R$8*附表一!R13</f>
        <v>0</v>
      </c>
      <c r="S16" s="155">
        <f>$S$7*$S$8*附表一!S13</f>
        <v>0</v>
      </c>
      <c r="T16" s="155">
        <f>$T$7*$T$8*附表一!S13</f>
        <v>0</v>
      </c>
      <c r="U16" s="155">
        <f>$U$7*$U$8*附表一!S13</f>
        <v>0</v>
      </c>
      <c r="V16" s="155">
        <f>$V$7*$V$8*IF(SUM(附表一!O13:P13)=0,附表一!Q13-附表一!S13,附表一!Q13)</f>
        <v>0</v>
      </c>
      <c r="W16" s="155">
        <f>$W$7*$W$8*IF(SUM(附表一!O13:P13)=0,附表一!Q13-附表一!S13,附表一!Q13)</f>
        <v>0</v>
      </c>
      <c r="X16" s="155">
        <f>$X$7*$X$8*IF(SUM(附表一!O13:P13)=0,附表一!Q13-附表一!S13,附表一!Q13)</f>
        <v>0</v>
      </c>
      <c r="Y16" s="155">
        <f>$Y$7*$Y$8*IF(SUM(附表一!O13:P13)=0,附表一!Q13-附表一!S13,附表一!Q13)</f>
        <v>0</v>
      </c>
      <c r="Z16" s="155">
        <f>$Z$7*$Z$8*附表一!R13</f>
        <v>0</v>
      </c>
      <c r="AA16" s="155">
        <f>$AA$7*$AA$8*附表一!R13</f>
        <v>0</v>
      </c>
      <c r="AB16" s="155">
        <f>$AB$7*$AB$8*附表一!R13</f>
        <v>0</v>
      </c>
      <c r="AC16" s="155">
        <f>$AC$7*$AC$8*附表一!R13</f>
        <v>0</v>
      </c>
      <c r="AD16" s="155">
        <f>$AD$7*$AD$8*附表一!V13</f>
        <v>0</v>
      </c>
      <c r="AE16" s="155">
        <f>$AE$7*$AE$8*附表一!V13</f>
        <v>0</v>
      </c>
      <c r="AF16" s="155">
        <f>$AF$7*$AF$8*附表一!W13</f>
        <v>0</v>
      </c>
      <c r="AG16" s="155">
        <f>$AG$7*$AG$8*附表一!W13</f>
        <v>0</v>
      </c>
      <c r="AH16" s="155">
        <f>$AH$7*$AH$8*附表一!X13</f>
        <v>0</v>
      </c>
      <c r="AI16" s="155">
        <f>$AI$7*$AI$8*附表一!X13</f>
        <v>0</v>
      </c>
      <c r="AJ16" s="155">
        <f>$AJ$7*$AJ$8*SUM(附表一!AR13:AW13,附表一!BG13:BL13)</f>
        <v>0</v>
      </c>
      <c r="AK16" s="155">
        <f>$AK$7*$AK$8*SUM(附表一!AR13:AW13,附表一!BG13:BL13)</f>
        <v>0</v>
      </c>
      <c r="AL16" s="155">
        <f>$AL$7*$AL$8*SUM(附表一!AR13:AW13,附表一!BG13:BL13)</f>
        <v>0</v>
      </c>
      <c r="AM16" s="155">
        <f>$AM$7*$AM$8*SUM(附表一!AR13:AW13,附表一!BG13:BL13)</f>
        <v>0</v>
      </c>
      <c r="AN16" s="155">
        <f>$AN$7*$AN$8*SUM(附表一!AX13:AZ13,附表一!BM13:BO13)</f>
        <v>0</v>
      </c>
      <c r="AO16" s="155">
        <f>$AO$7*$AO$8*SUM(附表一!AX13:AZ13,附表一!BM13:BO13)</f>
        <v>0</v>
      </c>
      <c r="AP16" s="155">
        <f>$AP$7*$AP$8*SUM(附表一!AX13:AZ13,附表一!BM13:BO13)</f>
        <v>0</v>
      </c>
      <c r="AQ16" s="155">
        <f>$AQ$7*$AQ$8*SUM(附表一!AX13:AZ13,附表一!BM13:BO13)</f>
        <v>0</v>
      </c>
      <c r="AR16" s="155">
        <f>$AR$7*$AR$8*SUM(附表一!BA13:BC13,附表一!BP13:BR13)</f>
        <v>0</v>
      </c>
      <c r="AS16" s="155">
        <f>$AS$7*$AS$8*SUM(附表一!BA13:BC13,附表一!BP13:BR13)</f>
        <v>0</v>
      </c>
      <c r="AT16" s="155">
        <f>$AT$7*$AT$8*SUM(附表一!BA13:BC13,附表一!BP13:BR13)</f>
        <v>0</v>
      </c>
      <c r="AU16" s="155">
        <f>$AU$7*$AU$8*SUM(附表一!BA13:BC13,附表一!BP13:BR13)</f>
        <v>0</v>
      </c>
      <c r="AV16" s="155">
        <f>$AV$7*$AV$8*SUM(附表一!BD13:BF13,附表一!BS13:BU13)</f>
        <v>0</v>
      </c>
      <c r="AW16" s="155">
        <f>$AW$7*$AW$8*SUM(附表一!BD13:BF13,附表一!BS13:BU13)</f>
        <v>0</v>
      </c>
      <c r="AX16" s="155">
        <f>$AX$7*$AX$8*SUM(附表一!BD13:BF13,附表一!BS13:BU13)</f>
        <v>0</v>
      </c>
      <c r="AY16" s="155">
        <f>$AY$7*$AY$8*SUM(附表一!BD13:BF13,附表一!BS13:BU13)</f>
        <v>0</v>
      </c>
      <c r="AZ16" s="68">
        <f>$AZ$7*$AZ$8*SUM(附表一!AR13:BF13)</f>
        <v>0</v>
      </c>
      <c r="BA16" s="68">
        <f>$BA$7*$BA$8*SUM(附表一!AR13:BF13)</f>
        <v>0</v>
      </c>
      <c r="BB16" s="68">
        <f>$BB$7*$BB$8*SUM(附表一!AR13:BF13)</f>
        <v>0</v>
      </c>
      <c r="BC16" s="68">
        <f>$BC$7*$BC$8*SUM(附表一!BG13:BL13)</f>
        <v>0</v>
      </c>
      <c r="BD16" s="68">
        <f>$BD$7*$BD$8*SUM(附表一!BG13:BL13)</f>
        <v>0</v>
      </c>
      <c r="BE16" s="68">
        <f>$BE$7*$BE$8*SUM(附表一!BG13:BL13)</f>
        <v>0</v>
      </c>
      <c r="BF16" s="68">
        <f>$BF$7*$BF$8*SUM(附表一!BG13:BL13)</f>
        <v>0</v>
      </c>
      <c r="BG16" s="68">
        <f>$BG$7*$BG$8*SUM(附表一!BM13:BO13)</f>
        <v>0</v>
      </c>
      <c r="BH16" s="68">
        <f>$BH$7*$BH$8*SUM(附表一!BM13:BO13)</f>
        <v>0</v>
      </c>
      <c r="BI16" s="68">
        <f>$BI$7*$BI$8*SUM(附表一!BM13:BO13)</f>
        <v>0</v>
      </c>
      <c r="BJ16" s="68">
        <f>$BJ$7*$BJ$8*SUM(附表一!BM13:BO13)</f>
        <v>0</v>
      </c>
      <c r="BK16" s="68">
        <f>$BK$7*$BK$8*SUM(附表一!BP13:BR13)</f>
        <v>0</v>
      </c>
      <c r="BL16" s="68">
        <f>$BL$7*$BL$8*SUM(附表一!BP13:BR13)</f>
        <v>0</v>
      </c>
      <c r="BM16" s="68">
        <f>$BM$7*$BM$8*SUM(附表一!BP13:BR13)</f>
        <v>0</v>
      </c>
      <c r="BN16" s="68">
        <f>$BN$7*$BN$8*SUM(附表一!BP13:BR13)</f>
        <v>0</v>
      </c>
      <c r="BO16" s="68">
        <f>$BO$7*$BO$8*SUM(附表一!BS13:BU13)</f>
        <v>0</v>
      </c>
      <c r="BP16" s="68">
        <f>$BP$7*$BP$8*SUM(附表一!BS13:BU13)</f>
        <v>0</v>
      </c>
      <c r="BQ16" s="68">
        <f>$BQ$7*$BQ$8*SUM(附表一!BS13:BU13)</f>
        <v>0</v>
      </c>
      <c r="BR16" s="68">
        <f>$BR$7*$BR$8*SUM(附表一!BS13:BU13)</f>
        <v>0</v>
      </c>
      <c r="BS16" s="68">
        <f>$BS$7*$BS$8*附表一!AQ13*16</f>
        <v>0</v>
      </c>
      <c r="BT16" s="68">
        <f>$BT$7*$BT$8*附表一!BV13</f>
        <v>0</v>
      </c>
      <c r="BU16" s="68">
        <f>$BU$7*$BU$8*附表一!BV13</f>
        <v>0</v>
      </c>
      <c r="BV16" s="68">
        <f>$BV$7*$BV$8*附表一!BV13</f>
        <v>0</v>
      </c>
      <c r="BW16" s="68">
        <f>$BW$7*$BW$8*附表一!BV13</f>
        <v>0</v>
      </c>
      <c r="BX16" s="68">
        <f>$BX$7*$BX$8*附表一!BV13</f>
        <v>0</v>
      </c>
      <c r="BY16" s="68">
        <f>$BY$7*$BY$8*SUM(附表一!CD13:CG13)</f>
        <v>32.480000000000004</v>
      </c>
      <c r="BZ16" s="68">
        <f>$BZ$7*$BZ$8*SUM(附表一!CD13:CG13)</f>
        <v>32.760000000000005</v>
      </c>
      <c r="CA16" s="68">
        <f>$CA$7*$CA$8*SUM(附表一!CI13:CJ13)</f>
        <v>0</v>
      </c>
      <c r="CB16" s="68">
        <f>$CB$7*$CB$8*SUM(附表一!CI13:CJ13)</f>
        <v>0</v>
      </c>
      <c r="CC16" s="68">
        <f>$CC$7*$CC$8*附表一!CK13</f>
        <v>0</v>
      </c>
      <c r="CD16" s="68">
        <f>$CD$7*$CD$8*附表一!CK13</f>
        <v>0</v>
      </c>
      <c r="CE16" s="68">
        <f t="shared" si="0"/>
        <v>65.240000000000009</v>
      </c>
      <c r="CF16" s="3" t="str">
        <f>附表一!EH13</f>
        <v>中移建设</v>
      </c>
      <c r="CI16" s="265"/>
    </row>
    <row r="17" spans="1:87" s="129" customFormat="1">
      <c r="A17" s="3">
        <f>附表一!A14</f>
        <v>9</v>
      </c>
      <c r="B17" s="1" t="s">
        <v>250</v>
      </c>
      <c r="C17" s="155">
        <f>$C$7*$C$8*附表一!O14</f>
        <v>0</v>
      </c>
      <c r="D17" s="155">
        <f>$D$7*$D$8*附表一!O14</f>
        <v>0</v>
      </c>
      <c r="E17" s="155">
        <f>$E$7*$E$8*附表一!O14</f>
        <v>0</v>
      </c>
      <c r="F17" s="155">
        <f>$F$7*$F$8*附表一!O14</f>
        <v>0</v>
      </c>
      <c r="G17" s="155">
        <f>$G$7*$G$8*附表一!P14</f>
        <v>0</v>
      </c>
      <c r="H17" s="155">
        <f>$H$7*$H$8*附表一!P14</f>
        <v>0</v>
      </c>
      <c r="I17" s="155">
        <f>$I$7*$I$8*附表一!P14</f>
        <v>0</v>
      </c>
      <c r="J17" s="155">
        <f>$J$7*$J$8*附表一!P14</f>
        <v>0</v>
      </c>
      <c r="K17" s="155">
        <f>$K$7*$K$8*附表一!Q14</f>
        <v>0</v>
      </c>
      <c r="L17" s="155">
        <f>$L$7*$L$8*附表一!Q14</f>
        <v>0</v>
      </c>
      <c r="M17" s="155">
        <f>$M$7*$M$8*附表一!Q14</f>
        <v>0</v>
      </c>
      <c r="N17" s="155">
        <f>$N$7*$N$8*附表一!Q14</f>
        <v>0</v>
      </c>
      <c r="O17" s="155">
        <f>$O$7*$O$8*附表一!R14</f>
        <v>0</v>
      </c>
      <c r="P17" s="155">
        <f>$P$7*$P$8*附表一!R14</f>
        <v>0</v>
      </c>
      <c r="Q17" s="155">
        <f>$Q$7*$Q$8*附表一!R14</f>
        <v>0</v>
      </c>
      <c r="R17" s="155">
        <f>$R$7*$R$8*附表一!R14</f>
        <v>0</v>
      </c>
      <c r="S17" s="155">
        <f>$S$7*$S$8*附表一!S14</f>
        <v>0</v>
      </c>
      <c r="T17" s="155">
        <f>$T$7*$T$8*附表一!S14</f>
        <v>0</v>
      </c>
      <c r="U17" s="155">
        <f>$U$7*$U$8*附表一!S14</f>
        <v>0</v>
      </c>
      <c r="V17" s="155">
        <f>$V$7*$V$8*IF(SUM(附表一!O14:P14)=0,附表一!Q14-附表一!S14,附表一!Q14)</f>
        <v>0</v>
      </c>
      <c r="W17" s="155">
        <f>$W$7*$W$8*IF(SUM(附表一!O14:P14)=0,附表一!Q14-附表一!S14,附表一!Q14)</f>
        <v>0</v>
      </c>
      <c r="X17" s="155">
        <f>$X$7*$X$8*IF(SUM(附表一!O14:P14)=0,附表一!Q14-附表一!S14,附表一!Q14)</f>
        <v>0</v>
      </c>
      <c r="Y17" s="155">
        <f>$Y$7*$Y$8*IF(SUM(附表一!O14:P14)=0,附表一!Q14-附表一!S14,附表一!Q14)</f>
        <v>0</v>
      </c>
      <c r="Z17" s="155">
        <f>$Z$7*$Z$8*附表一!R14</f>
        <v>0</v>
      </c>
      <c r="AA17" s="155">
        <f>$AA$7*$AA$8*附表一!R14</f>
        <v>0</v>
      </c>
      <c r="AB17" s="155">
        <f>$AB$7*$AB$8*附表一!R14</f>
        <v>0</v>
      </c>
      <c r="AC17" s="155">
        <f>$AC$7*$AC$8*附表一!R14</f>
        <v>0</v>
      </c>
      <c r="AD17" s="155">
        <f>$AD$7*$AD$8*附表一!V14</f>
        <v>0</v>
      </c>
      <c r="AE17" s="155">
        <f>$AE$7*$AE$8*附表一!V14</f>
        <v>0</v>
      </c>
      <c r="AF17" s="155">
        <f>$AF$7*$AF$8*附表一!W14</f>
        <v>0</v>
      </c>
      <c r="AG17" s="155">
        <f>$AG$7*$AG$8*附表一!W14</f>
        <v>0</v>
      </c>
      <c r="AH17" s="155">
        <f>$AH$7*$AH$8*附表一!X14</f>
        <v>0</v>
      </c>
      <c r="AI17" s="155">
        <f>$AI$7*$AI$8*附表一!X14</f>
        <v>0</v>
      </c>
      <c r="AJ17" s="155">
        <f>$AJ$7*$AJ$8*SUM(附表一!AR14:AW14,附表一!BG14:BL14)</f>
        <v>0</v>
      </c>
      <c r="AK17" s="155">
        <f>$AK$7*$AK$8*SUM(附表一!AR14:AW14,附表一!BG14:BL14)</f>
        <v>0</v>
      </c>
      <c r="AL17" s="155">
        <f>$AL$7*$AL$8*SUM(附表一!AR14:AW14,附表一!BG14:BL14)</f>
        <v>0</v>
      </c>
      <c r="AM17" s="155">
        <f>$AM$7*$AM$8*SUM(附表一!AR14:AW14,附表一!BG14:BL14)</f>
        <v>0</v>
      </c>
      <c r="AN17" s="155">
        <f>$AN$7*$AN$8*SUM(附表一!AX14:AZ14,附表一!BM14:BO14)</f>
        <v>0</v>
      </c>
      <c r="AO17" s="155">
        <f>$AO$7*$AO$8*SUM(附表一!AX14:AZ14,附表一!BM14:BO14)</f>
        <v>0</v>
      </c>
      <c r="AP17" s="155">
        <f>$AP$7*$AP$8*SUM(附表一!AX14:AZ14,附表一!BM14:BO14)</f>
        <v>0</v>
      </c>
      <c r="AQ17" s="155">
        <f>$AQ$7*$AQ$8*SUM(附表一!AX14:AZ14,附表一!BM14:BO14)</f>
        <v>0</v>
      </c>
      <c r="AR17" s="155">
        <f>$AR$7*$AR$8*SUM(附表一!BA14:BC14,附表一!BP14:BR14)</f>
        <v>30.700000000000003</v>
      </c>
      <c r="AS17" s="155">
        <f>$AS$7*$AS$8*SUM(附表一!BA14:BC14,附表一!BP14:BR14)</f>
        <v>7.7399999999999993</v>
      </c>
      <c r="AT17" s="155">
        <f>$AT$7*$AT$8*SUM(附表一!BA14:BC14,附表一!BP14:BR14)</f>
        <v>23.200000000000003</v>
      </c>
      <c r="AU17" s="155">
        <f>$AU$7*$AU$8*SUM(附表一!BA14:BC14,附表一!BP14:BR14)</f>
        <v>23.400000000000002</v>
      </c>
      <c r="AV17" s="155">
        <f>$AV$7*$AV$8*SUM(附表一!BD14:BF14,附表一!BS14:BU14)</f>
        <v>0</v>
      </c>
      <c r="AW17" s="155">
        <f>$AW$7*$AW$8*SUM(附表一!BD14:BF14,附表一!BS14:BU14)</f>
        <v>0</v>
      </c>
      <c r="AX17" s="155">
        <f>$AX$7*$AX$8*SUM(附表一!BD14:BF14,附表一!BS14:BU14)</f>
        <v>0</v>
      </c>
      <c r="AY17" s="155">
        <f>$AY$7*$AY$8*SUM(附表一!BD14:BF14,附表一!BS14:BU14)</f>
        <v>0</v>
      </c>
      <c r="AZ17" s="68">
        <f>$AZ$7*$AZ$8*SUM(附表一!AR14:BF14)</f>
        <v>0</v>
      </c>
      <c r="BA17" s="68">
        <f>$BA$7*$BA$8*SUM(附表一!AR14:BF14)</f>
        <v>0</v>
      </c>
      <c r="BB17" s="68">
        <f>$BB$7*$BB$8*SUM(附表一!AR14:BF14)</f>
        <v>0</v>
      </c>
      <c r="BC17" s="68">
        <f>$BC$7*$BC$8*SUM(附表一!BG14:BL14)</f>
        <v>0</v>
      </c>
      <c r="BD17" s="68">
        <f>$BD$7*$BD$8*SUM(附表一!BG14:BL14)</f>
        <v>0</v>
      </c>
      <c r="BE17" s="68">
        <f>$BE$7*$BE$8*SUM(附表一!BG14:BL14)</f>
        <v>0</v>
      </c>
      <c r="BF17" s="68">
        <f>$BF$7*$BF$8*SUM(附表一!BG14:BL14)</f>
        <v>0</v>
      </c>
      <c r="BG17" s="68">
        <f>$BG$7*$BG$8*SUM(附表一!BM14:BO14)</f>
        <v>0</v>
      </c>
      <c r="BH17" s="68">
        <f>$BH$7*$BH$8*SUM(附表一!BM14:BO14)</f>
        <v>0</v>
      </c>
      <c r="BI17" s="68">
        <f>$BI$7*$BI$8*SUM(附表一!BM14:BO14)</f>
        <v>0</v>
      </c>
      <c r="BJ17" s="68">
        <f>$BJ$7*$BJ$8*SUM(附表一!BM14:BO14)</f>
        <v>0</v>
      </c>
      <c r="BK17" s="68">
        <f>$BK$7*$BK$8*SUM(附表一!BP14:BR14)</f>
        <v>61.400000000000006</v>
      </c>
      <c r="BL17" s="68">
        <f>$BL$7*$BL$8*SUM(附表一!BP14:BR14)</f>
        <v>12.9</v>
      </c>
      <c r="BM17" s="68">
        <f>$BM$7*$BM$8*SUM(附表一!BP14:BR14)</f>
        <v>11.600000000000001</v>
      </c>
      <c r="BN17" s="68">
        <f>$BN$7*$BN$8*SUM(附表一!BP14:BR14)</f>
        <v>11.700000000000001</v>
      </c>
      <c r="BO17" s="68">
        <f>$BO$7*$BO$8*SUM(附表一!BS14:BU14)</f>
        <v>0</v>
      </c>
      <c r="BP17" s="68">
        <f>$BP$7*$BP$8*SUM(附表一!BS14:BU14)</f>
        <v>0</v>
      </c>
      <c r="BQ17" s="68">
        <f>$BQ$7*$BQ$8*SUM(附表一!BS14:BU14)</f>
        <v>0</v>
      </c>
      <c r="BR17" s="68">
        <f>$BR$7*$BR$8*SUM(附表一!BS14:BU14)</f>
        <v>0</v>
      </c>
      <c r="BS17" s="68">
        <f>$BS$7*$BS$8*附表一!AQ14*16</f>
        <v>0</v>
      </c>
      <c r="BT17" s="68">
        <f>$BT$7*$BT$8*附表一!BV14</f>
        <v>0</v>
      </c>
      <c r="BU17" s="68">
        <f>$BU$7*$BU$8*附表一!BV14</f>
        <v>0</v>
      </c>
      <c r="BV17" s="68">
        <f>$BV$7*$BV$8*附表一!BV14</f>
        <v>0</v>
      </c>
      <c r="BW17" s="68">
        <f>$BW$7*$BW$8*附表一!BV14</f>
        <v>0</v>
      </c>
      <c r="BX17" s="68">
        <f>$BX$7*$BX$8*附表一!BV14</f>
        <v>0</v>
      </c>
      <c r="BY17" s="68">
        <f>$BY$7*$BY$8*SUM(附表一!CD14:CG14)</f>
        <v>32.480000000000004</v>
      </c>
      <c r="BZ17" s="68">
        <f>$BZ$7*$BZ$8*SUM(附表一!CD14:CG14)</f>
        <v>32.760000000000005</v>
      </c>
      <c r="CA17" s="68">
        <f>$CA$7*$CA$8*SUM(附表一!CI14:CJ14)</f>
        <v>0</v>
      </c>
      <c r="CB17" s="68">
        <f>$CB$7*$CB$8*SUM(附表一!CI14:CJ14)</f>
        <v>0</v>
      </c>
      <c r="CC17" s="68">
        <f>$CC$7*$CC$8*附表一!CK14</f>
        <v>0</v>
      </c>
      <c r="CD17" s="68">
        <f>$CD$7*$CD$8*附表一!CK14</f>
        <v>0</v>
      </c>
      <c r="CE17" s="68">
        <f t="shared" si="0"/>
        <v>247.88</v>
      </c>
      <c r="CF17" s="3" t="str">
        <f>附表一!EH14</f>
        <v>中移建设</v>
      </c>
      <c r="CI17" s="265"/>
    </row>
    <row r="18" spans="1:87" s="129" customFormat="1">
      <c r="A18" s="3">
        <f>附表一!A15</f>
        <v>10</v>
      </c>
      <c r="B18" s="1" t="s">
        <v>255</v>
      </c>
      <c r="C18" s="155">
        <f>$C$7*$C$8*附表一!O15</f>
        <v>0</v>
      </c>
      <c r="D18" s="155">
        <f>$D$7*$D$8*附表一!O15</f>
        <v>0</v>
      </c>
      <c r="E18" s="155">
        <f>$E$7*$E$8*附表一!O15</f>
        <v>0</v>
      </c>
      <c r="F18" s="155">
        <f>$F$7*$F$8*附表一!O15</f>
        <v>0</v>
      </c>
      <c r="G18" s="155">
        <f>$G$7*$G$8*附表一!P15</f>
        <v>0</v>
      </c>
      <c r="H18" s="155">
        <f>$H$7*$H$8*附表一!P15</f>
        <v>0</v>
      </c>
      <c r="I18" s="155">
        <f>$I$7*$I$8*附表一!P15</f>
        <v>0</v>
      </c>
      <c r="J18" s="155">
        <f>$J$7*$J$8*附表一!P15</f>
        <v>0</v>
      </c>
      <c r="K18" s="155">
        <f>$K$7*$K$8*附表一!Q15</f>
        <v>0</v>
      </c>
      <c r="L18" s="155">
        <f>$L$7*$L$8*附表一!Q15</f>
        <v>0</v>
      </c>
      <c r="M18" s="155">
        <f>$M$7*$M$8*附表一!Q15</f>
        <v>0</v>
      </c>
      <c r="N18" s="155">
        <f>$N$7*$N$8*附表一!Q15</f>
        <v>0</v>
      </c>
      <c r="O18" s="155">
        <f>$O$7*$O$8*附表一!R15</f>
        <v>0</v>
      </c>
      <c r="P18" s="155">
        <f>$P$7*$P$8*附表一!R15</f>
        <v>0</v>
      </c>
      <c r="Q18" s="155">
        <f>$Q$7*$Q$8*附表一!R15</f>
        <v>0</v>
      </c>
      <c r="R18" s="155">
        <f>$R$7*$R$8*附表一!R15</f>
        <v>0</v>
      </c>
      <c r="S18" s="155">
        <f>$S$7*$S$8*附表一!S15</f>
        <v>0</v>
      </c>
      <c r="T18" s="155">
        <f>$T$7*$T$8*附表一!S15</f>
        <v>0</v>
      </c>
      <c r="U18" s="155">
        <f>$U$7*$U$8*附表一!S15</f>
        <v>0</v>
      </c>
      <c r="V18" s="155">
        <f>$V$7*$V$8*IF(SUM(附表一!O15:P15)=0,附表一!Q15-附表一!S15,附表一!Q15)</f>
        <v>0</v>
      </c>
      <c r="W18" s="155">
        <f>$W$7*$W$8*IF(SUM(附表一!O15:P15)=0,附表一!Q15-附表一!S15,附表一!Q15)</f>
        <v>0</v>
      </c>
      <c r="X18" s="155">
        <f>$X$7*$X$8*IF(SUM(附表一!O15:P15)=0,附表一!Q15-附表一!S15,附表一!Q15)</f>
        <v>0</v>
      </c>
      <c r="Y18" s="155">
        <f>$Y$7*$Y$8*IF(SUM(附表一!O15:P15)=0,附表一!Q15-附表一!S15,附表一!Q15)</f>
        <v>0</v>
      </c>
      <c r="Z18" s="155">
        <f>$Z$7*$Z$8*附表一!R15</f>
        <v>0</v>
      </c>
      <c r="AA18" s="155">
        <f>$AA$7*$AA$8*附表一!R15</f>
        <v>0</v>
      </c>
      <c r="AB18" s="155">
        <f>$AB$7*$AB$8*附表一!R15</f>
        <v>0</v>
      </c>
      <c r="AC18" s="155">
        <f>$AC$7*$AC$8*附表一!R15</f>
        <v>0</v>
      </c>
      <c r="AD18" s="155">
        <f>$AD$7*$AD$8*附表一!V15</f>
        <v>0</v>
      </c>
      <c r="AE18" s="155">
        <f>$AE$7*$AE$8*附表一!V15</f>
        <v>0</v>
      </c>
      <c r="AF18" s="155">
        <f>$AF$7*$AF$8*附表一!W15</f>
        <v>0</v>
      </c>
      <c r="AG18" s="155">
        <f>$AG$7*$AG$8*附表一!W15</f>
        <v>0</v>
      </c>
      <c r="AH18" s="155">
        <f>$AH$7*$AH$8*附表一!X15</f>
        <v>0</v>
      </c>
      <c r="AI18" s="155">
        <f>$AI$7*$AI$8*附表一!X15</f>
        <v>0</v>
      </c>
      <c r="AJ18" s="155">
        <f>$AJ$7*$AJ$8*SUM(附表一!AR15:AW15,附表一!BG15:BL15)</f>
        <v>0</v>
      </c>
      <c r="AK18" s="155">
        <f>$AK$7*$AK$8*SUM(附表一!AR15:AW15,附表一!BG15:BL15)</f>
        <v>0</v>
      </c>
      <c r="AL18" s="155">
        <f>$AL$7*$AL$8*SUM(附表一!AR15:AW15,附表一!BG15:BL15)</f>
        <v>0</v>
      </c>
      <c r="AM18" s="155">
        <f>$AM$7*$AM$8*SUM(附表一!AR15:AW15,附表一!BG15:BL15)</f>
        <v>0</v>
      </c>
      <c r="AN18" s="155">
        <f>$AN$7*$AN$8*SUM(附表一!AX15:AZ15,附表一!BM15:BO15)</f>
        <v>0</v>
      </c>
      <c r="AO18" s="155">
        <f>$AO$7*$AO$8*SUM(附表一!AX15:AZ15,附表一!BM15:BO15)</f>
        <v>0</v>
      </c>
      <c r="AP18" s="155">
        <f>$AP$7*$AP$8*SUM(附表一!AX15:AZ15,附表一!BM15:BO15)</f>
        <v>0</v>
      </c>
      <c r="AQ18" s="155">
        <f>$AQ$7*$AQ$8*SUM(附表一!AX15:AZ15,附表一!BM15:BO15)</f>
        <v>0</v>
      </c>
      <c r="AR18" s="155">
        <f>$AR$7*$AR$8*SUM(附表一!BA15:BC15,附表一!BP15:BR15)</f>
        <v>15.350000000000001</v>
      </c>
      <c r="AS18" s="155">
        <f>$AS$7*$AS$8*SUM(附表一!BA15:BC15,附表一!BP15:BR15)</f>
        <v>3.8699999999999997</v>
      </c>
      <c r="AT18" s="155">
        <f>$AT$7*$AT$8*SUM(附表一!BA15:BC15,附表一!BP15:BR15)</f>
        <v>11.600000000000001</v>
      </c>
      <c r="AU18" s="155">
        <f>$AU$7*$AU$8*SUM(附表一!BA15:BC15,附表一!BP15:BR15)</f>
        <v>11.700000000000001</v>
      </c>
      <c r="AV18" s="155">
        <f>$AV$7*$AV$8*SUM(附表一!BD15:BF15,附表一!BS15:BU15)</f>
        <v>0</v>
      </c>
      <c r="AW18" s="155">
        <f>$AW$7*$AW$8*SUM(附表一!BD15:BF15,附表一!BS15:BU15)</f>
        <v>0</v>
      </c>
      <c r="AX18" s="155">
        <f>$AX$7*$AX$8*SUM(附表一!BD15:BF15,附表一!BS15:BU15)</f>
        <v>0</v>
      </c>
      <c r="AY18" s="155">
        <f>$AY$7*$AY$8*SUM(附表一!BD15:BF15,附表一!BS15:BU15)</f>
        <v>0</v>
      </c>
      <c r="AZ18" s="68">
        <f>$AZ$7*$AZ$8*SUM(附表一!AR15:BF15)</f>
        <v>0</v>
      </c>
      <c r="BA18" s="68">
        <f>$BA$7*$BA$8*SUM(附表一!AR15:BF15)</f>
        <v>0</v>
      </c>
      <c r="BB18" s="68">
        <f>$BB$7*$BB$8*SUM(附表一!AR15:BF15)</f>
        <v>0</v>
      </c>
      <c r="BC18" s="68">
        <f>$BC$7*$BC$8*SUM(附表一!BG15:BL15)</f>
        <v>0</v>
      </c>
      <c r="BD18" s="68">
        <f>$BD$7*$BD$8*SUM(附表一!BG15:BL15)</f>
        <v>0</v>
      </c>
      <c r="BE18" s="68">
        <f>$BE$7*$BE$8*SUM(附表一!BG15:BL15)</f>
        <v>0</v>
      </c>
      <c r="BF18" s="68">
        <f>$BF$7*$BF$8*SUM(附表一!BG15:BL15)</f>
        <v>0</v>
      </c>
      <c r="BG18" s="68">
        <f>$BG$7*$BG$8*SUM(附表一!BM15:BO15)</f>
        <v>0</v>
      </c>
      <c r="BH18" s="68">
        <f>$BH$7*$BH$8*SUM(附表一!BM15:BO15)</f>
        <v>0</v>
      </c>
      <c r="BI18" s="68">
        <f>$BI$7*$BI$8*SUM(附表一!BM15:BO15)</f>
        <v>0</v>
      </c>
      <c r="BJ18" s="68">
        <f>$BJ$7*$BJ$8*SUM(附表一!BM15:BO15)</f>
        <v>0</v>
      </c>
      <c r="BK18" s="68">
        <f>$BK$7*$BK$8*SUM(附表一!BP15:BR15)</f>
        <v>30.700000000000003</v>
      </c>
      <c r="BL18" s="68">
        <f>$BL$7*$BL$8*SUM(附表一!BP15:BR15)</f>
        <v>6.45</v>
      </c>
      <c r="BM18" s="68">
        <f>$BM$7*$BM$8*SUM(附表一!BP15:BR15)</f>
        <v>5.8000000000000007</v>
      </c>
      <c r="BN18" s="68">
        <f>$BN$7*$BN$8*SUM(附表一!BP15:BR15)</f>
        <v>5.8500000000000005</v>
      </c>
      <c r="BO18" s="68">
        <f>$BO$7*$BO$8*SUM(附表一!BS15:BU15)</f>
        <v>0</v>
      </c>
      <c r="BP18" s="68">
        <f>$BP$7*$BP$8*SUM(附表一!BS15:BU15)</f>
        <v>0</v>
      </c>
      <c r="BQ18" s="68">
        <f>$BQ$7*$BQ$8*SUM(附表一!BS15:BU15)</f>
        <v>0</v>
      </c>
      <c r="BR18" s="68">
        <f>$BR$7*$BR$8*SUM(附表一!BS15:BU15)</f>
        <v>0</v>
      </c>
      <c r="BS18" s="68">
        <f>$BS$7*$BS$8*附表一!AQ15*16</f>
        <v>0</v>
      </c>
      <c r="BT18" s="68">
        <f>$BT$7*$BT$8*附表一!BV15</f>
        <v>0</v>
      </c>
      <c r="BU18" s="68">
        <f>$BU$7*$BU$8*附表一!BV15</f>
        <v>0</v>
      </c>
      <c r="BV18" s="68">
        <f>$BV$7*$BV$8*附表一!BV15</f>
        <v>0</v>
      </c>
      <c r="BW18" s="68">
        <f>$BW$7*$BW$8*附表一!BV15</f>
        <v>0</v>
      </c>
      <c r="BX18" s="68">
        <f>$BX$7*$BX$8*附表一!BV15</f>
        <v>0</v>
      </c>
      <c r="BY18" s="68">
        <f>$BY$7*$BY$8*SUM(附表一!CD15:CG15)</f>
        <v>32.480000000000004</v>
      </c>
      <c r="BZ18" s="68">
        <f>$BZ$7*$BZ$8*SUM(附表一!CD15:CG15)</f>
        <v>32.760000000000005</v>
      </c>
      <c r="CA18" s="68">
        <f>$CA$7*$CA$8*SUM(附表一!CI15:CJ15)</f>
        <v>0</v>
      </c>
      <c r="CB18" s="68">
        <f>$CB$7*$CB$8*SUM(附表一!CI15:CJ15)</f>
        <v>0</v>
      </c>
      <c r="CC18" s="68">
        <f>$CC$7*$CC$8*附表一!CK15</f>
        <v>0</v>
      </c>
      <c r="CD18" s="68">
        <f>$CD$7*$CD$8*附表一!CK15</f>
        <v>0</v>
      </c>
      <c r="CE18" s="68">
        <f t="shared" si="0"/>
        <v>156.56</v>
      </c>
      <c r="CF18" s="3" t="str">
        <f>附表一!EH15</f>
        <v>南京嘉环</v>
      </c>
      <c r="CI18" s="264"/>
    </row>
  </sheetData>
  <autoFilter ref="A8:CF18">
    <filterColumn colId="83">
      <filters>
        <filter val="中移建设"/>
      </filters>
    </filterColumn>
  </autoFilter>
  <mergeCells count="33">
    <mergeCell ref="G5:J5"/>
    <mergeCell ref="K5:N5"/>
    <mergeCell ref="O5:R5"/>
    <mergeCell ref="C5:F5"/>
    <mergeCell ref="V5:Y5"/>
    <mergeCell ref="Z5:AC5"/>
    <mergeCell ref="AD5:AE5"/>
    <mergeCell ref="AF5:AG5"/>
    <mergeCell ref="AH5:AI5"/>
    <mergeCell ref="AJ5:AM5"/>
    <mergeCell ref="A7:A8"/>
    <mergeCell ref="CE4:CE8"/>
    <mergeCell ref="A6:B6"/>
    <mergeCell ref="AZ5:BB5"/>
    <mergeCell ref="BC5:BF5"/>
    <mergeCell ref="BG5:BJ5"/>
    <mergeCell ref="BK5:BN5"/>
    <mergeCell ref="BO5:BR5"/>
    <mergeCell ref="S5:U5"/>
    <mergeCell ref="A5:B5"/>
    <mergeCell ref="BY4:BZ4"/>
    <mergeCell ref="AN5:AQ5"/>
    <mergeCell ref="AR5:AU5"/>
    <mergeCell ref="AV5:AY5"/>
    <mergeCell ref="A4:B4"/>
    <mergeCell ref="C4:AI4"/>
    <mergeCell ref="CF4:CF8"/>
    <mergeCell ref="BT5:BX5"/>
    <mergeCell ref="BY5:BZ5"/>
    <mergeCell ref="CA5:CB5"/>
    <mergeCell ref="CC5:CD5"/>
    <mergeCell ref="CA4:CD4"/>
    <mergeCell ref="AJ4:BX4"/>
  </mergeCells>
  <phoneticPr fontId="63" type="noConversion"/>
  <conditionalFormatting sqref="B19:B1048576 B1:B2 B4:B8">
    <cfRule type="duplicateValues" dxfId="113" priority="1617"/>
  </conditionalFormatting>
  <conditionalFormatting sqref="B9:B13">
    <cfRule type="duplicateValues" dxfId="112" priority="1621"/>
  </conditionalFormatting>
  <conditionalFormatting sqref="B9:B18">
    <cfRule type="duplicateValues" dxfId="111" priority="1622"/>
    <cfRule type="duplicateValues" dxfId="110" priority="1623"/>
    <cfRule type="duplicateValues" dxfId="109" priority="1624"/>
  </conditionalFormatting>
  <conditionalFormatting sqref="B9:B18">
    <cfRule type="duplicateValues" dxfId="108" priority="1625"/>
    <cfRule type="duplicateValues" dxfId="107" priority="1626"/>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I16"/>
  <sheetViews>
    <sheetView view="pageBreakPreview" zoomScale="130" zoomScaleNormal="55" zoomScaleSheetLayoutView="130" workbookViewId="0">
      <pane ySplit="5" topLeftCell="A6" activePane="bottomLeft" state="frozen"/>
      <selection pane="bottomLeft" activeCell="B16" sqref="B16"/>
    </sheetView>
  </sheetViews>
  <sheetFormatPr defaultColWidth="9" defaultRowHeight="14.25"/>
  <cols>
    <col min="1" max="1" width="9" style="131"/>
    <col min="2" max="2" width="67.875" style="131" customWidth="1"/>
    <col min="3" max="3" width="13.5" style="132" customWidth="1"/>
    <col min="4" max="4" width="16.875" style="133" customWidth="1"/>
    <col min="5" max="7" width="16.875" style="133" hidden="1" customWidth="1"/>
    <col min="8" max="8" width="10.75" style="133" hidden="1" customWidth="1"/>
    <col min="9" max="11" width="16.875" style="133" hidden="1" customWidth="1"/>
    <col min="12" max="14" width="14.5" style="132" customWidth="1"/>
    <col min="15" max="19" width="11.75" style="121" customWidth="1"/>
    <col min="20" max="21" width="12.375" style="121" customWidth="1"/>
    <col min="22" max="22" width="12" style="121" customWidth="1"/>
    <col min="23" max="23" width="10.5" style="121" customWidth="1"/>
    <col min="24" max="24" width="10.875" style="121" customWidth="1"/>
    <col min="25" max="27" width="12.5" style="121" customWidth="1"/>
    <col min="28" max="30" width="14.25" style="121" customWidth="1"/>
    <col min="31" max="31" width="15" style="131" hidden="1" customWidth="1"/>
    <col min="32" max="33" width="15" style="131" customWidth="1"/>
    <col min="34" max="34" width="20" style="131" customWidth="1"/>
    <col min="35" max="16384" width="9" style="131"/>
  </cols>
  <sheetData>
    <row r="1" spans="1:35" ht="22.5">
      <c r="A1" s="341" t="s">
        <v>1417</v>
      </c>
      <c r="B1" s="341"/>
      <c r="C1" s="385"/>
      <c r="D1" s="385"/>
      <c r="E1" s="385"/>
      <c r="F1" s="385"/>
      <c r="G1" s="385"/>
      <c r="H1" s="385"/>
      <c r="I1" s="385"/>
      <c r="J1" s="385"/>
      <c r="K1" s="385"/>
      <c r="L1" s="385"/>
      <c r="M1" s="385"/>
      <c r="N1" s="385"/>
      <c r="Z1" s="121" t="s">
        <v>1418</v>
      </c>
      <c r="AA1" s="121" t="s">
        <v>1419</v>
      </c>
    </row>
    <row r="2" spans="1:35">
      <c r="A2" s="134" t="str">
        <f>总表一!A2</f>
        <v>建设项目名称：湖南移动2024年5G无线网6.2期传输接入配套工程（第二批）</v>
      </c>
      <c r="B2" s="134"/>
      <c r="C2" s="135"/>
      <c r="D2" s="136"/>
      <c r="E2" s="136"/>
      <c r="F2" s="136"/>
      <c r="G2" s="136"/>
      <c r="H2" s="136"/>
      <c r="I2" s="136"/>
      <c r="J2" s="136"/>
      <c r="K2" s="136"/>
      <c r="L2" s="138"/>
      <c r="M2" s="138"/>
      <c r="N2" s="138"/>
      <c r="O2" s="139"/>
      <c r="P2" s="139"/>
      <c r="Q2" s="139"/>
      <c r="R2" s="139"/>
      <c r="S2" s="140" t="s">
        <v>147</v>
      </c>
      <c r="T2" s="140" t="s">
        <v>150</v>
      </c>
      <c r="U2" s="141" t="s">
        <v>149</v>
      </c>
      <c r="V2" s="141" t="s">
        <v>151</v>
      </c>
      <c r="W2" s="141" t="s">
        <v>154</v>
      </c>
      <c r="X2" s="140" t="s">
        <v>156</v>
      </c>
      <c r="Y2" s="140" t="s">
        <v>155</v>
      </c>
      <c r="Z2" s="144" t="s">
        <v>143</v>
      </c>
      <c r="AA2" s="145" t="s">
        <v>143</v>
      </c>
      <c r="AB2" s="380" t="s">
        <v>1420</v>
      </c>
      <c r="AC2" s="380" t="s">
        <v>1421</v>
      </c>
      <c r="AD2" s="380" t="s">
        <v>1422</v>
      </c>
      <c r="AE2" s="380" t="s">
        <v>1423</v>
      </c>
      <c r="AF2" s="380" t="s">
        <v>1424</v>
      </c>
      <c r="AG2" s="380" t="s">
        <v>1425</v>
      </c>
    </row>
    <row r="3" spans="1:35" ht="28.5">
      <c r="A3" s="134" t="s">
        <v>1426</v>
      </c>
      <c r="B3" s="134"/>
      <c r="C3" s="135"/>
      <c r="D3" s="136"/>
      <c r="E3" s="136"/>
      <c r="F3" s="136"/>
      <c r="G3" s="136"/>
      <c r="H3" s="136"/>
      <c r="I3" s="136"/>
      <c r="J3" s="136"/>
      <c r="K3" s="136"/>
      <c r="L3" s="138"/>
      <c r="M3" s="138"/>
      <c r="N3" s="138"/>
      <c r="O3" s="139"/>
      <c r="P3" s="139"/>
      <c r="Q3" s="139"/>
      <c r="R3" s="139"/>
      <c r="S3" s="386" t="s">
        <v>95</v>
      </c>
      <c r="T3" s="387"/>
      <c r="U3" s="388" t="s">
        <v>96</v>
      </c>
      <c r="V3" s="388"/>
      <c r="W3" s="389"/>
      <c r="X3" s="140" t="s">
        <v>101</v>
      </c>
      <c r="Y3" s="140" t="s">
        <v>102</v>
      </c>
      <c r="Z3" s="144" t="s">
        <v>156</v>
      </c>
      <c r="AA3" s="146" t="s">
        <v>155</v>
      </c>
      <c r="AB3" s="380"/>
      <c r="AC3" s="380"/>
      <c r="AD3" s="380"/>
      <c r="AE3" s="380"/>
      <c r="AF3" s="380"/>
      <c r="AG3" s="380"/>
    </row>
    <row r="4" spans="1:35" s="129" customFormat="1" ht="21" customHeight="1">
      <c r="A4" s="390" t="s">
        <v>0</v>
      </c>
      <c r="B4" s="390" t="s">
        <v>1427</v>
      </c>
      <c r="C4" s="381" t="s">
        <v>1428</v>
      </c>
      <c r="D4" s="381" t="s">
        <v>1429</v>
      </c>
      <c r="E4" s="381" t="s">
        <v>1430</v>
      </c>
      <c r="F4" s="381" t="s">
        <v>1431</v>
      </c>
      <c r="G4" s="311" t="s">
        <v>1432</v>
      </c>
      <c r="H4" s="311" t="s">
        <v>106</v>
      </c>
      <c r="I4" s="311" t="s">
        <v>1433</v>
      </c>
      <c r="J4" s="311" t="s">
        <v>1434</v>
      </c>
      <c r="K4" s="311" t="s">
        <v>1435</v>
      </c>
      <c r="L4" s="381" t="s">
        <v>1436</v>
      </c>
      <c r="M4" s="381" t="s">
        <v>1437</v>
      </c>
      <c r="N4" s="381" t="s">
        <v>1438</v>
      </c>
      <c r="O4" s="382" t="s">
        <v>73</v>
      </c>
      <c r="P4" s="53"/>
      <c r="Q4" s="383" t="s">
        <v>1439</v>
      </c>
      <c r="R4" s="142" t="s">
        <v>1440</v>
      </c>
      <c r="S4" s="53"/>
      <c r="T4" s="55">
        <v>59456</v>
      </c>
      <c r="U4" s="143">
        <v>3496</v>
      </c>
      <c r="V4" s="55">
        <v>8740</v>
      </c>
      <c r="W4" s="55">
        <v>22612.32</v>
      </c>
      <c r="X4" s="55">
        <v>2160</v>
      </c>
      <c r="Y4" s="55">
        <v>100</v>
      </c>
      <c r="Z4" s="66">
        <v>77.14</v>
      </c>
      <c r="AA4" s="66">
        <v>32.14</v>
      </c>
      <c r="AB4" s="3"/>
      <c r="AC4" s="3"/>
      <c r="AD4" s="3"/>
      <c r="AE4" s="3"/>
      <c r="AF4" s="3"/>
      <c r="AG4" s="49"/>
    </row>
    <row r="5" spans="1:35" s="129" customFormat="1">
      <c r="A5" s="390"/>
      <c r="B5" s="390"/>
      <c r="C5" s="381"/>
      <c r="D5" s="381"/>
      <c r="E5" s="381"/>
      <c r="F5" s="381"/>
      <c r="G5" s="311"/>
      <c r="H5" s="311"/>
      <c r="I5" s="311"/>
      <c r="J5" s="311"/>
      <c r="K5" s="311"/>
      <c r="L5" s="381"/>
      <c r="M5" s="381"/>
      <c r="N5" s="381"/>
      <c r="O5" s="382"/>
      <c r="P5" s="53"/>
      <c r="Q5" s="384"/>
      <c r="R5" s="142" t="s">
        <v>984</v>
      </c>
      <c r="S5" s="55">
        <v>5280</v>
      </c>
      <c r="T5" s="55">
        <v>60326.400000000001</v>
      </c>
      <c r="U5" s="143">
        <v>3576</v>
      </c>
      <c r="V5" s="55">
        <v>8940</v>
      </c>
      <c r="W5" s="55">
        <v>23092.32</v>
      </c>
      <c r="X5" s="55">
        <v>2160</v>
      </c>
      <c r="Y5" s="55">
        <v>80</v>
      </c>
      <c r="Z5" s="66">
        <v>67.2</v>
      </c>
      <c r="AA5" s="66">
        <v>28</v>
      </c>
      <c r="AB5" s="3">
        <v>39894.78</v>
      </c>
      <c r="AC5" s="53">
        <v>67507.37</v>
      </c>
      <c r="AD5" s="3">
        <v>68227.37</v>
      </c>
      <c r="AE5" s="147">
        <v>302803.01</v>
      </c>
      <c r="AF5" s="3">
        <v>39174.78</v>
      </c>
      <c r="AG5" s="143">
        <v>28366.62</v>
      </c>
    </row>
    <row r="6" spans="1:35" s="129" customFormat="1">
      <c r="A6" s="3">
        <f>附表一!A6</f>
        <v>1</v>
      </c>
      <c r="B6" s="1" t="s">
        <v>221</v>
      </c>
      <c r="C6" s="68">
        <f>Q6</f>
        <v>0</v>
      </c>
      <c r="D6" s="137">
        <f t="shared" ref="D6:D15" si="0">C6*0.04</f>
        <v>0</v>
      </c>
      <c r="E6" s="137">
        <v>0</v>
      </c>
      <c r="F6" s="137">
        <v>0</v>
      </c>
      <c r="G6" s="137"/>
      <c r="H6" s="137">
        <v>0</v>
      </c>
      <c r="I6" s="137"/>
      <c r="J6" s="137"/>
      <c r="K6" s="137"/>
      <c r="L6" s="68">
        <f>SUM(C6:K6)</f>
        <v>0</v>
      </c>
      <c r="M6" s="68">
        <f>SUM(C6,E6:K6)*13%+D6*6%</f>
        <v>0</v>
      </c>
      <c r="N6" s="68">
        <f>L6+M6</f>
        <v>0</v>
      </c>
      <c r="O6" s="3" t="str">
        <f>附表一!EH6</f>
        <v>中移建设</v>
      </c>
      <c r="P6" s="1" t="str">
        <f>附表一!C6</f>
        <v>望城区</v>
      </c>
      <c r="Q6" s="3">
        <f t="shared" ref="Q6:Q15" si="1">S6*$S$5+T6*$T$5+U6*$U$5+V6*$V$5+W6*$W$5+X6*$X$5+Y6*$Y$5+Z6*$Z$5+AA6*$AA$5+AB6*$AB$5+AC6*$AC$5+AD6*$AD$5+AE6*$AE$5+AF6*$AF$5+AG6*$AG$5</f>
        <v>0</v>
      </c>
      <c r="R6" s="56" t="s">
        <v>984</v>
      </c>
      <c r="S6" s="126"/>
      <c r="T6" s="126"/>
      <c r="U6" s="3"/>
      <c r="V6" s="3"/>
      <c r="W6" s="3"/>
      <c r="X6" s="126"/>
      <c r="Y6" s="3"/>
      <c r="Z6" s="126"/>
      <c r="AA6" s="126"/>
      <c r="AB6" s="3"/>
      <c r="AC6" s="3"/>
      <c r="AD6" s="126"/>
      <c r="AE6" s="148"/>
      <c r="AF6" s="148"/>
      <c r="AG6" s="148"/>
      <c r="AH6" s="126"/>
      <c r="AI6" s="129">
        <v>0</v>
      </c>
    </row>
    <row r="7" spans="1:35" s="129" customFormat="1">
      <c r="A7" s="3">
        <f>附表一!A7</f>
        <v>2</v>
      </c>
      <c r="B7" s="1" t="s">
        <v>229</v>
      </c>
      <c r="C7" s="68">
        <f t="shared" ref="C7:C15" si="2">Q7</f>
        <v>80</v>
      </c>
      <c r="D7" s="137">
        <f t="shared" si="0"/>
        <v>3.2</v>
      </c>
      <c r="E7" s="137">
        <v>0</v>
      </c>
      <c r="F7" s="137">
        <v>0</v>
      </c>
      <c r="G7" s="137"/>
      <c r="H7" s="137">
        <v>0</v>
      </c>
      <c r="I7" s="137"/>
      <c r="J7" s="137"/>
      <c r="K7" s="137"/>
      <c r="L7" s="68">
        <f t="shared" ref="L7:L15" si="3">SUM(C7:K7)</f>
        <v>83.2</v>
      </c>
      <c r="M7" s="68">
        <f t="shared" ref="M7:M15" si="4">SUM(C7,E7:K7)*13%+D7*6%</f>
        <v>10.592000000000001</v>
      </c>
      <c r="N7" s="68">
        <f t="shared" ref="N7:N15" si="5">L7+M7</f>
        <v>93.792000000000002</v>
      </c>
      <c r="O7" s="3" t="str">
        <f>附表一!EH7</f>
        <v>中移建设</v>
      </c>
      <c r="P7" s="1" t="str">
        <f>附表一!C7</f>
        <v>望城区</v>
      </c>
      <c r="Q7" s="3">
        <f t="shared" si="1"/>
        <v>80</v>
      </c>
      <c r="R7" s="56" t="s">
        <v>984</v>
      </c>
      <c r="S7" s="126"/>
      <c r="T7" s="126"/>
      <c r="U7" s="3"/>
      <c r="V7" s="3"/>
      <c r="W7" s="3"/>
      <c r="X7" s="126"/>
      <c r="Y7" s="3">
        <v>1</v>
      </c>
      <c r="Z7" s="126"/>
      <c r="AA7" s="126"/>
      <c r="AB7" s="3"/>
      <c r="AC7" s="3"/>
      <c r="AD7" s="126"/>
      <c r="AE7" s="148"/>
      <c r="AF7" s="148"/>
      <c r="AG7" s="148"/>
      <c r="AH7" s="126"/>
      <c r="AI7" s="129">
        <v>0</v>
      </c>
    </row>
    <row r="8" spans="1:35" s="129" customFormat="1">
      <c r="A8" s="3">
        <f>附表一!A8</f>
        <v>3</v>
      </c>
      <c r="B8" s="1" t="s">
        <v>233</v>
      </c>
      <c r="C8" s="68">
        <f t="shared" si="2"/>
        <v>80</v>
      </c>
      <c r="D8" s="137">
        <f t="shared" si="0"/>
        <v>3.2</v>
      </c>
      <c r="E8" s="137">
        <v>0</v>
      </c>
      <c r="F8" s="137">
        <v>0</v>
      </c>
      <c r="G8" s="137"/>
      <c r="H8" s="137">
        <v>0</v>
      </c>
      <c r="I8" s="137"/>
      <c r="J8" s="137"/>
      <c r="K8" s="137"/>
      <c r="L8" s="68">
        <f t="shared" si="3"/>
        <v>83.2</v>
      </c>
      <c r="M8" s="68">
        <f t="shared" si="4"/>
        <v>10.592000000000001</v>
      </c>
      <c r="N8" s="68">
        <f t="shared" si="5"/>
        <v>93.792000000000002</v>
      </c>
      <c r="O8" s="3" t="str">
        <f>附表一!EH8</f>
        <v>中移建设</v>
      </c>
      <c r="P8" s="1" t="str">
        <f>附表一!C8</f>
        <v>望城区</v>
      </c>
      <c r="Q8" s="3">
        <f t="shared" si="1"/>
        <v>80</v>
      </c>
      <c r="R8" s="3" t="s">
        <v>984</v>
      </c>
      <c r="S8" s="126"/>
      <c r="T8" s="126"/>
      <c r="U8" s="3"/>
      <c r="V8" s="3"/>
      <c r="W8" s="3"/>
      <c r="X8" s="126"/>
      <c r="Y8" s="3">
        <v>1</v>
      </c>
      <c r="Z8" s="126"/>
      <c r="AA8" s="126"/>
      <c r="AB8" s="3"/>
      <c r="AC8" s="3"/>
      <c r="AD8" s="126"/>
      <c r="AE8" s="148"/>
      <c r="AF8" s="148"/>
      <c r="AG8" s="148"/>
      <c r="AH8" s="126"/>
      <c r="AI8" s="129">
        <v>0</v>
      </c>
    </row>
    <row r="9" spans="1:35" s="129" customFormat="1">
      <c r="A9" s="3">
        <f>附表一!A9</f>
        <v>4</v>
      </c>
      <c r="B9" s="1" t="s">
        <v>234</v>
      </c>
      <c r="C9" s="68">
        <f t="shared" si="2"/>
        <v>80</v>
      </c>
      <c r="D9" s="137">
        <f t="shared" si="0"/>
        <v>3.2</v>
      </c>
      <c r="E9" s="137">
        <v>0</v>
      </c>
      <c r="F9" s="137">
        <v>0</v>
      </c>
      <c r="G9" s="137"/>
      <c r="H9" s="137">
        <v>0</v>
      </c>
      <c r="I9" s="137"/>
      <c r="J9" s="137"/>
      <c r="K9" s="137"/>
      <c r="L9" s="68">
        <f t="shared" si="3"/>
        <v>83.2</v>
      </c>
      <c r="M9" s="68">
        <f t="shared" si="4"/>
        <v>10.592000000000001</v>
      </c>
      <c r="N9" s="68">
        <f t="shared" si="5"/>
        <v>93.792000000000002</v>
      </c>
      <c r="O9" s="3" t="str">
        <f>附表一!EH9</f>
        <v>中移建设</v>
      </c>
      <c r="P9" s="1" t="str">
        <f>附表一!C9</f>
        <v>望城区</v>
      </c>
      <c r="Q9" s="3">
        <f t="shared" si="1"/>
        <v>80</v>
      </c>
      <c r="R9" s="3" t="s">
        <v>984</v>
      </c>
      <c r="S9" s="126"/>
      <c r="T9" s="126"/>
      <c r="U9" s="3"/>
      <c r="V9" s="3"/>
      <c r="W9" s="3"/>
      <c r="X9" s="126"/>
      <c r="Y9" s="3">
        <v>1</v>
      </c>
      <c r="Z9" s="126"/>
      <c r="AA9" s="126"/>
      <c r="AB9" s="3"/>
      <c r="AC9" s="3"/>
      <c r="AD9" s="126"/>
      <c r="AE9" s="148"/>
      <c r="AF9" s="148"/>
      <c r="AG9" s="148"/>
      <c r="AH9" s="126"/>
      <c r="AI9" s="129">
        <v>0</v>
      </c>
    </row>
    <row r="10" spans="1:35" s="129" customFormat="1">
      <c r="A10" s="3">
        <f>附表一!A10</f>
        <v>5</v>
      </c>
      <c r="B10" s="3" t="s">
        <v>235</v>
      </c>
      <c r="C10" s="68">
        <f t="shared" si="2"/>
        <v>80</v>
      </c>
      <c r="D10" s="137">
        <f t="shared" si="0"/>
        <v>3.2</v>
      </c>
      <c r="E10" s="137">
        <v>0</v>
      </c>
      <c r="F10" s="137">
        <v>0</v>
      </c>
      <c r="G10" s="137"/>
      <c r="H10" s="137">
        <v>0</v>
      </c>
      <c r="I10" s="137"/>
      <c r="J10" s="137"/>
      <c r="K10" s="137"/>
      <c r="L10" s="68">
        <f t="shared" si="3"/>
        <v>83.2</v>
      </c>
      <c r="M10" s="68">
        <f t="shared" si="4"/>
        <v>10.592000000000001</v>
      </c>
      <c r="N10" s="68">
        <f t="shared" si="5"/>
        <v>93.792000000000002</v>
      </c>
      <c r="O10" s="3" t="str">
        <f>附表一!EH10</f>
        <v>中移建设</v>
      </c>
      <c r="P10" s="1" t="str">
        <f>附表一!C10</f>
        <v>望城区</v>
      </c>
      <c r="Q10" s="3">
        <f t="shared" si="1"/>
        <v>80</v>
      </c>
      <c r="R10" s="3" t="s">
        <v>984</v>
      </c>
      <c r="S10" s="126"/>
      <c r="T10" s="126"/>
      <c r="U10" s="3"/>
      <c r="V10" s="3"/>
      <c r="W10" s="3"/>
      <c r="X10" s="126"/>
      <c r="Y10" s="3">
        <v>1</v>
      </c>
      <c r="Z10" s="126"/>
      <c r="AA10" s="126"/>
      <c r="AB10" s="3"/>
      <c r="AC10" s="3"/>
      <c r="AD10" s="126"/>
      <c r="AE10" s="148"/>
      <c r="AF10" s="148"/>
      <c r="AG10" s="148"/>
      <c r="AH10" s="126"/>
      <c r="AI10" s="129">
        <v>0</v>
      </c>
    </row>
    <row r="11" spans="1:35" s="129" customFormat="1">
      <c r="A11" s="3">
        <f>附表一!A11</f>
        <v>6</v>
      </c>
      <c r="B11" s="1" t="s">
        <v>241</v>
      </c>
      <c r="C11" s="68">
        <f t="shared" si="2"/>
        <v>80</v>
      </c>
      <c r="D11" s="137">
        <f t="shared" si="0"/>
        <v>3.2</v>
      </c>
      <c r="E11" s="137">
        <v>0</v>
      </c>
      <c r="F11" s="137">
        <v>0</v>
      </c>
      <c r="G11" s="137"/>
      <c r="H11" s="137">
        <v>0</v>
      </c>
      <c r="I11" s="137"/>
      <c r="J11" s="137"/>
      <c r="K11" s="137"/>
      <c r="L11" s="68">
        <f t="shared" si="3"/>
        <v>83.2</v>
      </c>
      <c r="M11" s="68">
        <f t="shared" si="4"/>
        <v>10.592000000000001</v>
      </c>
      <c r="N11" s="68">
        <f t="shared" si="5"/>
        <v>93.792000000000002</v>
      </c>
      <c r="O11" s="3" t="str">
        <f>附表一!EH11</f>
        <v>中移建设</v>
      </c>
      <c r="P11" s="1" t="str">
        <f>附表一!C11</f>
        <v>望城区</v>
      </c>
      <c r="Q11" s="3">
        <f t="shared" si="1"/>
        <v>80</v>
      </c>
      <c r="R11" s="3" t="s">
        <v>984</v>
      </c>
      <c r="S11" s="126"/>
      <c r="T11" s="126"/>
      <c r="U11" s="3"/>
      <c r="V11" s="3"/>
      <c r="W11" s="3"/>
      <c r="X11" s="126"/>
      <c r="Y11" s="3">
        <v>1</v>
      </c>
      <c r="Z11" s="126"/>
      <c r="AA11" s="126"/>
      <c r="AB11" s="3"/>
      <c r="AC11" s="3"/>
      <c r="AD11" s="126"/>
      <c r="AE11" s="148"/>
      <c r="AF11" s="148"/>
      <c r="AG11" s="148"/>
      <c r="AH11" s="126"/>
      <c r="AI11" s="129">
        <v>0</v>
      </c>
    </row>
    <row r="12" spans="1:35" s="129" customFormat="1">
      <c r="A12" s="3">
        <f>附表一!A12</f>
        <v>7</v>
      </c>
      <c r="B12" s="3" t="s">
        <v>244</v>
      </c>
      <c r="C12" s="68">
        <f t="shared" si="2"/>
        <v>80</v>
      </c>
      <c r="D12" s="137">
        <f t="shared" si="0"/>
        <v>3.2</v>
      </c>
      <c r="E12" s="137">
        <v>0</v>
      </c>
      <c r="F12" s="137">
        <v>0</v>
      </c>
      <c r="G12" s="137"/>
      <c r="H12" s="137">
        <v>0</v>
      </c>
      <c r="I12" s="137"/>
      <c r="J12" s="137"/>
      <c r="K12" s="137"/>
      <c r="L12" s="68">
        <f t="shared" si="3"/>
        <v>83.2</v>
      </c>
      <c r="M12" s="68">
        <f t="shared" si="4"/>
        <v>10.592000000000001</v>
      </c>
      <c r="N12" s="68">
        <f t="shared" si="5"/>
        <v>93.792000000000002</v>
      </c>
      <c r="O12" s="3" t="str">
        <f>附表一!EH12</f>
        <v>中移建设</v>
      </c>
      <c r="P12" s="1" t="str">
        <f>附表一!C12</f>
        <v>望城区</v>
      </c>
      <c r="Q12" s="3">
        <f t="shared" si="1"/>
        <v>80</v>
      </c>
      <c r="R12" s="3" t="s">
        <v>984</v>
      </c>
      <c r="S12" s="126"/>
      <c r="T12" s="126"/>
      <c r="U12" s="3"/>
      <c r="V12" s="3"/>
      <c r="W12" s="3"/>
      <c r="X12" s="126"/>
      <c r="Y12" s="3">
        <v>1</v>
      </c>
      <c r="Z12" s="126"/>
      <c r="AA12" s="126"/>
      <c r="AB12" s="3"/>
      <c r="AC12" s="3"/>
      <c r="AD12" s="126"/>
      <c r="AE12" s="148"/>
      <c r="AF12" s="148"/>
      <c r="AG12" s="148"/>
      <c r="AH12" s="126"/>
      <c r="AI12" s="129">
        <v>0</v>
      </c>
    </row>
    <row r="13" spans="1:35" s="129" customFormat="1">
      <c r="A13" s="3">
        <f>附表一!A13</f>
        <v>8</v>
      </c>
      <c r="B13" s="1" t="s">
        <v>246</v>
      </c>
      <c r="C13" s="68">
        <f t="shared" si="2"/>
        <v>23092.32</v>
      </c>
      <c r="D13" s="137">
        <f t="shared" si="0"/>
        <v>923.69280000000003</v>
      </c>
      <c r="E13" s="137">
        <v>0</v>
      </c>
      <c r="F13" s="137">
        <v>0</v>
      </c>
      <c r="G13" s="137"/>
      <c r="H13" s="137">
        <v>0</v>
      </c>
      <c r="I13" s="137"/>
      <c r="J13" s="137"/>
      <c r="K13" s="137"/>
      <c r="L13" s="68">
        <f t="shared" si="3"/>
        <v>24016.0128</v>
      </c>
      <c r="M13" s="68">
        <f t="shared" si="4"/>
        <v>3057.4231680000003</v>
      </c>
      <c r="N13" s="68">
        <f t="shared" si="5"/>
        <v>27073.435968000002</v>
      </c>
      <c r="O13" s="3" t="str">
        <f>附表一!EH13</f>
        <v>中移建设</v>
      </c>
      <c r="P13" s="1" t="str">
        <f>附表一!C13</f>
        <v>望城区</v>
      </c>
      <c r="Q13" s="3">
        <f t="shared" si="1"/>
        <v>23092.32</v>
      </c>
      <c r="R13" s="3" t="s">
        <v>984</v>
      </c>
      <c r="S13" s="126"/>
      <c r="T13" s="126"/>
      <c r="U13" s="3"/>
      <c r="V13" s="3"/>
      <c r="W13" s="3">
        <v>1</v>
      </c>
      <c r="X13" s="126"/>
      <c r="Y13" s="3"/>
      <c r="Z13" s="126"/>
      <c r="AA13" s="126"/>
      <c r="AB13" s="3"/>
      <c r="AC13" s="3"/>
      <c r="AD13" s="126"/>
      <c r="AE13" s="148"/>
      <c r="AF13" s="148"/>
      <c r="AG13" s="148"/>
      <c r="AH13" s="126"/>
      <c r="AI13" s="129">
        <v>0</v>
      </c>
    </row>
    <row r="14" spans="1:35" s="129" customFormat="1">
      <c r="A14" s="3">
        <f>附表一!A14</f>
        <v>9</v>
      </c>
      <c r="B14" s="1" t="s">
        <v>250</v>
      </c>
      <c r="C14" s="68">
        <f t="shared" si="2"/>
        <v>3736</v>
      </c>
      <c r="D14" s="137">
        <f t="shared" si="0"/>
        <v>149.44</v>
      </c>
      <c r="E14" s="137">
        <v>0</v>
      </c>
      <c r="F14" s="137">
        <v>0</v>
      </c>
      <c r="G14" s="137"/>
      <c r="H14" s="137">
        <v>0</v>
      </c>
      <c r="I14" s="137"/>
      <c r="J14" s="137"/>
      <c r="K14" s="137"/>
      <c r="L14" s="68">
        <f t="shared" si="3"/>
        <v>3885.44</v>
      </c>
      <c r="M14" s="68">
        <f t="shared" si="4"/>
        <v>494.64640000000003</v>
      </c>
      <c r="N14" s="68">
        <f t="shared" si="5"/>
        <v>4380.0864000000001</v>
      </c>
      <c r="O14" s="3" t="str">
        <f>附表一!EH14</f>
        <v>中移建设</v>
      </c>
      <c r="P14" s="1" t="str">
        <f>附表一!C14</f>
        <v>望城区</v>
      </c>
      <c r="Q14" s="3">
        <f t="shared" si="1"/>
        <v>3736</v>
      </c>
      <c r="R14" s="3" t="s">
        <v>984</v>
      </c>
      <c r="S14" s="126"/>
      <c r="T14" s="126"/>
      <c r="U14" s="126">
        <v>1</v>
      </c>
      <c r="V14" s="126"/>
      <c r="W14" s="126"/>
      <c r="X14" s="126"/>
      <c r="Y14" s="126">
        <v>2</v>
      </c>
      <c r="Z14" s="126"/>
      <c r="AA14" s="126"/>
      <c r="AB14" s="3"/>
      <c r="AC14" s="3"/>
      <c r="AD14" s="126"/>
      <c r="AE14" s="148"/>
      <c r="AF14" s="148"/>
      <c r="AG14" s="148"/>
      <c r="AH14" s="126"/>
      <c r="AI14" s="129">
        <v>0</v>
      </c>
    </row>
    <row r="15" spans="1:35" s="129" customFormat="1">
      <c r="A15" s="3">
        <f>附表一!A15</f>
        <v>10</v>
      </c>
      <c r="B15" s="1" t="s">
        <v>255</v>
      </c>
      <c r="C15" s="68">
        <f t="shared" si="2"/>
        <v>23172.32</v>
      </c>
      <c r="D15" s="137">
        <f t="shared" si="0"/>
        <v>926.89279999999997</v>
      </c>
      <c r="E15" s="137">
        <v>0</v>
      </c>
      <c r="F15" s="137">
        <v>0</v>
      </c>
      <c r="G15" s="137"/>
      <c r="H15" s="137">
        <v>0</v>
      </c>
      <c r="I15" s="137"/>
      <c r="J15" s="137"/>
      <c r="K15" s="137"/>
      <c r="L15" s="68">
        <f t="shared" si="3"/>
        <v>24099.212800000001</v>
      </c>
      <c r="M15" s="68">
        <f t="shared" si="4"/>
        <v>3068.0151680000004</v>
      </c>
      <c r="N15" s="68">
        <f t="shared" si="5"/>
        <v>27167.227968000003</v>
      </c>
      <c r="O15" s="3" t="str">
        <f>附表一!EH15</f>
        <v>南京嘉环</v>
      </c>
      <c r="P15" s="1" t="str">
        <f>附表一!C15</f>
        <v>岳麓区</v>
      </c>
      <c r="Q15" s="3">
        <f t="shared" si="1"/>
        <v>23172.32</v>
      </c>
      <c r="R15" s="3" t="s">
        <v>984</v>
      </c>
      <c r="S15" s="126"/>
      <c r="T15" s="126"/>
      <c r="U15" s="3"/>
      <c r="V15" s="3"/>
      <c r="W15" s="3">
        <v>1</v>
      </c>
      <c r="X15" s="126"/>
      <c r="Y15" s="3">
        <v>1</v>
      </c>
      <c r="Z15" s="126"/>
      <c r="AA15" s="126"/>
      <c r="AB15" s="3"/>
      <c r="AC15" s="3"/>
      <c r="AD15" s="126"/>
      <c r="AE15" s="148"/>
      <c r="AF15" s="148"/>
      <c r="AG15" s="148"/>
      <c r="AH15" s="126"/>
      <c r="AI15" s="129">
        <v>0</v>
      </c>
    </row>
    <row r="16" spans="1:35">
      <c r="Z16" s="121" t="e">
        <f>#REF!*Z5</f>
        <v>#REF!</v>
      </c>
      <c r="AE16" s="131" t="e">
        <f>#REF!*AE5</f>
        <v>#REF!</v>
      </c>
      <c r="AF16" s="121"/>
      <c r="AG16" s="121"/>
    </row>
  </sheetData>
  <autoFilter ref="A4:AI15"/>
  <mergeCells count="25">
    <mergeCell ref="A1:N1"/>
    <mergeCell ref="S3:T3"/>
    <mergeCell ref="U3:W3"/>
    <mergeCell ref="A4:A5"/>
    <mergeCell ref="B4:B5"/>
    <mergeCell ref="C4:C5"/>
    <mergeCell ref="D4:D5"/>
    <mergeCell ref="E4:E5"/>
    <mergeCell ref="F4:F5"/>
    <mergeCell ref="G4:G5"/>
    <mergeCell ref="H4:H5"/>
    <mergeCell ref="I4:I5"/>
    <mergeCell ref="J4:J5"/>
    <mergeCell ref="K4:K5"/>
    <mergeCell ref="L4:L5"/>
    <mergeCell ref="M4:M5"/>
    <mergeCell ref="AD2:AD3"/>
    <mergeCell ref="AE2:AE3"/>
    <mergeCell ref="AF2:AF3"/>
    <mergeCell ref="AG2:AG3"/>
    <mergeCell ref="N4:N5"/>
    <mergeCell ref="O4:O5"/>
    <mergeCell ref="Q4:Q5"/>
    <mergeCell ref="AB2:AB3"/>
    <mergeCell ref="AC2:AC3"/>
  </mergeCells>
  <phoneticPr fontId="63" type="noConversion"/>
  <conditionalFormatting sqref="B1:B5 B16:B1048576">
    <cfRule type="duplicateValues" dxfId="106" priority="1627"/>
  </conditionalFormatting>
  <conditionalFormatting sqref="B6:B10">
    <cfRule type="duplicateValues" dxfId="105" priority="1630"/>
  </conditionalFormatting>
  <conditionalFormatting sqref="B6:B15">
    <cfRule type="duplicateValues" dxfId="104" priority="1631"/>
    <cfRule type="duplicateValues" dxfId="103" priority="1632"/>
    <cfRule type="duplicateValues" dxfId="102" priority="1633"/>
  </conditionalFormatting>
  <conditionalFormatting sqref="B6:B15">
    <cfRule type="duplicateValues" dxfId="101" priority="1634"/>
    <cfRule type="duplicateValues" dxfId="100" priority="1635"/>
  </conditionalFormatting>
  <pageMargins left="0.7" right="0.7" top="0.75" bottom="0.75" header="0.3" footer="0.3"/>
  <pageSetup paperSize="9"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Z17"/>
  <sheetViews>
    <sheetView zoomScale="130" zoomScaleNormal="130" workbookViewId="0">
      <pane ySplit="6" topLeftCell="A7" activePane="bottomLeft" state="frozen"/>
      <selection pane="bottomLeft" activeCell="B28" sqref="B28"/>
    </sheetView>
  </sheetViews>
  <sheetFormatPr defaultColWidth="9" defaultRowHeight="14.25"/>
  <cols>
    <col min="1" max="1" width="17.125" style="121" customWidth="1"/>
    <col min="2" max="2" width="66.75" style="121" customWidth="1"/>
    <col min="3" max="3" width="11.5" style="121" customWidth="1"/>
    <col min="4" max="4" width="10.875" style="121" customWidth="1"/>
    <col min="5" max="6" width="8.75" style="121" customWidth="1"/>
    <col min="7" max="7" width="14.5" style="121" customWidth="1"/>
    <col min="8" max="9" width="10" style="121" customWidth="1"/>
    <col min="10" max="10" width="8.75" style="121" customWidth="1"/>
    <col min="11" max="11" width="9.5" style="121" customWidth="1"/>
    <col min="12" max="14" width="8.875" style="121" customWidth="1"/>
    <col min="15" max="20" width="8.75" style="121" customWidth="1"/>
    <col min="21" max="23" width="8.875" style="121" customWidth="1"/>
    <col min="24" max="28" width="12.5" style="121" customWidth="1"/>
    <col min="29" max="30" width="8.75" style="121" customWidth="1"/>
    <col min="31" max="31" width="8.375" style="121" customWidth="1"/>
    <col min="32" max="36" width="8.75" style="121" customWidth="1"/>
    <col min="37" max="37" width="10.25" style="121" customWidth="1"/>
    <col min="38" max="41" width="8.75" style="121" customWidth="1"/>
    <col min="42" max="42" width="11.5" style="121" customWidth="1"/>
    <col min="43" max="43" width="22.5" style="121" customWidth="1"/>
    <col min="44" max="44" width="12.375" style="121" customWidth="1"/>
    <col min="45" max="45" width="9.5" style="121"/>
    <col min="46" max="46" width="10.5" style="121"/>
    <col min="47" max="48" width="11.5" style="121"/>
    <col min="49" max="49" width="12.625" style="121"/>
    <col min="50" max="50" width="9" style="121"/>
    <col min="51" max="51" width="11.125" style="121" customWidth="1"/>
    <col min="52" max="57" width="9" style="121" customWidth="1"/>
    <col min="58" max="16384" width="9" style="121"/>
  </cols>
  <sheetData>
    <row r="1" spans="1:52" ht="22.5">
      <c r="A1" s="407" t="s">
        <v>1441</v>
      </c>
      <c r="B1" s="407"/>
      <c r="C1" s="407"/>
      <c r="D1" s="407"/>
      <c r="E1" s="407"/>
      <c r="F1" s="407"/>
      <c r="G1" s="407"/>
      <c r="H1" s="407"/>
      <c r="I1" s="407"/>
      <c r="J1" s="407"/>
    </row>
    <row r="2" spans="1:52">
      <c r="A2" s="408" t="str">
        <f>总表一!A2</f>
        <v>建设项目名称：湖南移动2024年5G无线网6.2期传输接入配套工程（第二批）</v>
      </c>
      <c r="B2" s="408"/>
      <c r="C2" s="408"/>
      <c r="D2" s="408"/>
      <c r="E2" s="408"/>
      <c r="F2" s="408"/>
    </row>
    <row r="3" spans="1:52">
      <c r="A3" s="102" t="s">
        <v>1442</v>
      </c>
      <c r="B3" s="102"/>
      <c r="C3" s="102" t="s">
        <v>2866</v>
      </c>
      <c r="D3" s="102" t="s">
        <v>2866</v>
      </c>
      <c r="E3" s="102" t="s">
        <v>2866</v>
      </c>
      <c r="F3" s="102" t="s">
        <v>2866</v>
      </c>
      <c r="G3" s="102" t="s">
        <v>2866</v>
      </c>
      <c r="H3" s="102" t="s">
        <v>2866</v>
      </c>
      <c r="I3" s="102" t="s">
        <v>2866</v>
      </c>
      <c r="J3" s="102" t="s">
        <v>2866</v>
      </c>
      <c r="K3" s="102" t="s">
        <v>2866</v>
      </c>
      <c r="L3" s="102" t="s">
        <v>2866</v>
      </c>
      <c r="M3" s="102" t="s">
        <v>2866</v>
      </c>
      <c r="N3" s="102" t="s">
        <v>2866</v>
      </c>
      <c r="O3" s="102" t="s">
        <v>2867</v>
      </c>
      <c r="P3" s="102" t="s">
        <v>2867</v>
      </c>
      <c r="Q3" s="102" t="s">
        <v>2867</v>
      </c>
      <c r="R3" s="102" t="s">
        <v>2867</v>
      </c>
      <c r="S3" s="102" t="s">
        <v>2867</v>
      </c>
      <c r="T3" s="102" t="s">
        <v>2867</v>
      </c>
      <c r="U3" s="102" t="s">
        <v>2867</v>
      </c>
      <c r="V3" s="102" t="s">
        <v>2867</v>
      </c>
      <c r="W3" s="102" t="s">
        <v>2867</v>
      </c>
      <c r="X3" s="102" t="s">
        <v>2867</v>
      </c>
      <c r="Y3" s="102" t="s">
        <v>2867</v>
      </c>
      <c r="Z3" s="102" t="s">
        <v>2867</v>
      </c>
      <c r="AA3" s="102" t="s">
        <v>2867</v>
      </c>
      <c r="AB3" s="102" t="s">
        <v>2867</v>
      </c>
      <c r="AC3" s="102" t="s">
        <v>2867</v>
      </c>
      <c r="AD3" s="102" t="s">
        <v>2867</v>
      </c>
      <c r="AE3" s="102" t="s">
        <v>2867</v>
      </c>
      <c r="AF3" s="102" t="s">
        <v>2867</v>
      </c>
      <c r="AG3" s="102" t="s">
        <v>2867</v>
      </c>
      <c r="AH3" s="102" t="s">
        <v>2867</v>
      </c>
      <c r="AI3" s="102" t="s">
        <v>2867</v>
      </c>
      <c r="AJ3" s="102" t="s">
        <v>2867</v>
      </c>
      <c r="AK3" s="102" t="s">
        <v>2867</v>
      </c>
      <c r="AL3" s="102" t="s">
        <v>2867</v>
      </c>
      <c r="AM3" s="102" t="s">
        <v>2867</v>
      </c>
      <c r="AN3" s="102" t="s">
        <v>2867</v>
      </c>
      <c r="AO3" s="102" t="s">
        <v>2867</v>
      </c>
      <c r="AP3" s="102" t="s">
        <v>2867</v>
      </c>
    </row>
    <row r="4" spans="1:52" ht="63">
      <c r="A4" s="409" t="s">
        <v>1443</v>
      </c>
      <c r="B4" s="410"/>
      <c r="C4" s="55" t="s">
        <v>1444</v>
      </c>
      <c r="D4" s="55" t="s">
        <v>1445</v>
      </c>
      <c r="E4" s="55" t="s">
        <v>1446</v>
      </c>
      <c r="F4" s="55" t="s">
        <v>1447</v>
      </c>
      <c r="G4" s="55" t="s">
        <v>1448</v>
      </c>
      <c r="H4" s="55" t="s">
        <v>1449</v>
      </c>
      <c r="I4" s="55" t="s">
        <v>1450</v>
      </c>
      <c r="J4" s="123" t="s">
        <v>1451</v>
      </c>
      <c r="K4" s="55" t="s">
        <v>1452</v>
      </c>
      <c r="L4" s="55" t="s">
        <v>1453</v>
      </c>
      <c r="M4" s="123" t="s">
        <v>1454</v>
      </c>
      <c r="N4" s="123" t="s">
        <v>1455</v>
      </c>
      <c r="O4" s="404" t="s">
        <v>107</v>
      </c>
      <c r="P4" s="404"/>
      <c r="Q4" s="400"/>
      <c r="R4" s="400"/>
      <c r="S4" s="400"/>
      <c r="T4" s="400"/>
      <c r="U4" s="400"/>
      <c r="V4" s="400"/>
      <c r="W4" s="404" t="s">
        <v>1456</v>
      </c>
      <c r="X4" s="400"/>
      <c r="Y4" s="400"/>
      <c r="Z4" s="400" t="s">
        <v>1457</v>
      </c>
      <c r="AA4" s="400"/>
      <c r="AB4" s="400"/>
      <c r="AC4" s="401" t="s">
        <v>1458</v>
      </c>
      <c r="AD4" s="402"/>
      <c r="AE4" s="402"/>
      <c r="AF4" s="402"/>
      <c r="AG4" s="403"/>
      <c r="AH4" s="404" t="s">
        <v>1459</v>
      </c>
      <c r="AI4" s="400"/>
      <c r="AJ4" s="400"/>
      <c r="AK4" s="401" t="s">
        <v>1460</v>
      </c>
      <c r="AL4" s="402"/>
      <c r="AM4" s="402"/>
      <c r="AN4" s="403"/>
      <c r="AO4" s="55" t="s">
        <v>131</v>
      </c>
      <c r="AP4" s="55" t="s">
        <v>132</v>
      </c>
      <c r="AQ4" s="396" t="s">
        <v>1461</v>
      </c>
      <c r="AR4" s="351" t="s">
        <v>187</v>
      </c>
      <c r="AS4" s="405" t="s">
        <v>1462</v>
      </c>
      <c r="AT4" s="405"/>
      <c r="AU4" s="405"/>
      <c r="AV4" s="405"/>
      <c r="AW4" s="406"/>
      <c r="AX4" s="394" t="s">
        <v>73</v>
      </c>
    </row>
    <row r="5" spans="1:52" ht="47.25">
      <c r="A5" s="351" t="s">
        <v>0</v>
      </c>
      <c r="B5" s="114" t="s">
        <v>1379</v>
      </c>
      <c r="C5" s="55" t="s">
        <v>195</v>
      </c>
      <c r="D5" s="55" t="s">
        <v>195</v>
      </c>
      <c r="E5" s="55" t="s">
        <v>190</v>
      </c>
      <c r="F5" s="55" t="s">
        <v>190</v>
      </c>
      <c r="G5" s="55" t="s">
        <v>190</v>
      </c>
      <c r="H5" s="55" t="s">
        <v>190</v>
      </c>
      <c r="I5" s="55" t="s">
        <v>190</v>
      </c>
      <c r="J5" s="55" t="s">
        <v>190</v>
      </c>
      <c r="K5" s="55" t="s">
        <v>196</v>
      </c>
      <c r="L5" s="55" t="s">
        <v>196</v>
      </c>
      <c r="M5" s="123" t="s">
        <v>1463</v>
      </c>
      <c r="N5" s="123" t="s">
        <v>1463</v>
      </c>
      <c r="O5" s="124" t="s">
        <v>173</v>
      </c>
      <c r="P5" s="124" t="s">
        <v>174</v>
      </c>
      <c r="Q5" s="124" t="s">
        <v>175</v>
      </c>
      <c r="R5" s="124" t="s">
        <v>176</v>
      </c>
      <c r="S5" s="124" t="s">
        <v>177</v>
      </c>
      <c r="T5" s="124" t="s">
        <v>178</v>
      </c>
      <c r="U5" s="124" t="s">
        <v>179</v>
      </c>
      <c r="V5" s="124" t="s">
        <v>180</v>
      </c>
      <c r="W5" s="125" t="s">
        <v>1464</v>
      </c>
      <c r="X5" s="125" t="s">
        <v>1465</v>
      </c>
      <c r="Y5" s="125" t="s">
        <v>1466</v>
      </c>
      <c r="Z5" s="125" t="s">
        <v>1464</v>
      </c>
      <c r="AA5" s="125" t="s">
        <v>1465</v>
      </c>
      <c r="AB5" s="125" t="s">
        <v>1466</v>
      </c>
      <c r="AC5" s="123" t="s">
        <v>1467</v>
      </c>
      <c r="AD5" s="123" t="s">
        <v>1468</v>
      </c>
      <c r="AE5" s="123" t="s">
        <v>1469</v>
      </c>
      <c r="AF5" s="123" t="s">
        <v>1470</v>
      </c>
      <c r="AG5" s="123" t="s">
        <v>1471</v>
      </c>
      <c r="AH5" s="123" t="s">
        <v>1467</v>
      </c>
      <c r="AI5" s="123" t="s">
        <v>1472</v>
      </c>
      <c r="AJ5" s="123" t="s">
        <v>1470</v>
      </c>
      <c r="AK5" s="123" t="s">
        <v>1473</v>
      </c>
      <c r="AL5" s="123" t="s">
        <v>1474</v>
      </c>
      <c r="AM5" s="123" t="s">
        <v>1475</v>
      </c>
      <c r="AN5" s="55" t="s">
        <v>1476</v>
      </c>
      <c r="AO5" s="123" t="s">
        <v>1477</v>
      </c>
      <c r="AP5" s="123" t="s">
        <v>1477</v>
      </c>
      <c r="AQ5" s="397"/>
      <c r="AR5" s="395"/>
      <c r="AS5" s="398" t="s">
        <v>1478</v>
      </c>
      <c r="AT5" s="399" t="s">
        <v>1479</v>
      </c>
      <c r="AU5" s="391" t="s">
        <v>1480</v>
      </c>
      <c r="AV5" s="392" t="s">
        <v>112</v>
      </c>
      <c r="AW5" s="391" t="s">
        <v>1481</v>
      </c>
      <c r="AX5" s="394"/>
    </row>
    <row r="6" spans="1:52" ht="19.899999999999999" customHeight="1">
      <c r="A6" s="395"/>
      <c r="B6" s="114" t="s">
        <v>1482</v>
      </c>
      <c r="C6" s="122">
        <v>13467.79</v>
      </c>
      <c r="D6" s="122">
        <v>14721.54</v>
      </c>
      <c r="E6" s="122">
        <v>50</v>
      </c>
      <c r="F6" s="122">
        <v>50</v>
      </c>
      <c r="G6" s="122">
        <v>3837.86</v>
      </c>
      <c r="H6" s="122">
        <v>3877.34</v>
      </c>
      <c r="I6" s="122">
        <v>2173.9</v>
      </c>
      <c r="J6" s="122">
        <v>99.09</v>
      </c>
      <c r="K6" s="122">
        <v>545</v>
      </c>
      <c r="L6" s="122">
        <v>376.75</v>
      </c>
      <c r="M6" s="122">
        <v>1209</v>
      </c>
      <c r="N6" s="122">
        <v>785.76</v>
      </c>
      <c r="O6" s="122">
        <v>10.75</v>
      </c>
      <c r="P6" s="122">
        <v>16.29</v>
      </c>
      <c r="Q6" s="122">
        <v>22.85</v>
      </c>
      <c r="R6" s="122">
        <v>44.35</v>
      </c>
      <c r="S6" s="122">
        <v>73.790000000000006</v>
      </c>
      <c r="T6" s="122">
        <v>113.2</v>
      </c>
      <c r="U6" s="122">
        <v>147.04</v>
      </c>
      <c r="V6" s="122">
        <v>183.57</v>
      </c>
      <c r="W6" s="122">
        <v>11.37</v>
      </c>
      <c r="X6" s="122">
        <v>26.43</v>
      </c>
      <c r="Y6" s="122">
        <v>33.93</v>
      </c>
      <c r="Z6" s="122"/>
      <c r="AA6" s="122"/>
      <c r="AB6" s="122"/>
      <c r="AC6" s="122">
        <v>7.32</v>
      </c>
      <c r="AD6" s="122">
        <v>7.32</v>
      </c>
      <c r="AE6" s="122">
        <v>7.32</v>
      </c>
      <c r="AF6" s="122">
        <v>10.15</v>
      </c>
      <c r="AG6" s="122">
        <v>11.3</v>
      </c>
      <c r="AH6" s="122">
        <v>7.32</v>
      </c>
      <c r="AI6" s="122">
        <v>7.6</v>
      </c>
      <c r="AJ6" s="122">
        <v>10.15</v>
      </c>
      <c r="AK6" s="122">
        <v>7.32</v>
      </c>
      <c r="AL6" s="122">
        <v>8.94</v>
      </c>
      <c r="AM6" s="122">
        <v>10.050000000000001</v>
      </c>
      <c r="AN6" s="122">
        <v>11.2</v>
      </c>
      <c r="AO6" s="122">
        <v>7.32</v>
      </c>
      <c r="AP6" s="122">
        <v>7.32</v>
      </c>
      <c r="AQ6" s="397"/>
      <c r="AR6" s="395"/>
      <c r="AS6" s="398"/>
      <c r="AT6" s="399"/>
      <c r="AU6" s="391"/>
      <c r="AV6" s="393"/>
      <c r="AW6" s="391"/>
      <c r="AX6" s="394"/>
    </row>
    <row r="7" spans="1:52" s="120" customFormat="1">
      <c r="A7" s="114">
        <f>附表一!A6</f>
        <v>1</v>
      </c>
      <c r="B7" s="1" t="s">
        <v>221</v>
      </c>
      <c r="C7" s="114">
        <f>附表一!CM6*$C$6</f>
        <v>0</v>
      </c>
      <c r="D7" s="114">
        <f>附表一!CN6*$D$6</f>
        <v>0</v>
      </c>
      <c r="E7" s="114">
        <f>附表一!CO6*$E$6</f>
        <v>0</v>
      </c>
      <c r="F7" s="114">
        <f>附表一!CP6*$F$6</f>
        <v>0</v>
      </c>
      <c r="G7" s="114">
        <f>附表一!CQ6*$G$6</f>
        <v>0</v>
      </c>
      <c r="H7" s="114">
        <f>附表一!CR6*$H$6</f>
        <v>0</v>
      </c>
      <c r="I7" s="114">
        <f>附表一!CS6*$I$6</f>
        <v>0</v>
      </c>
      <c r="J7" s="114">
        <f>附表一!CT6*$J$6</f>
        <v>0</v>
      </c>
      <c r="K7" s="114">
        <f>附表一!CU6*$K$6</f>
        <v>0</v>
      </c>
      <c r="L7" s="114">
        <f>附表一!CV6*$L$6</f>
        <v>0</v>
      </c>
      <c r="M7" s="114">
        <f>附表一!CD6*$M$6</f>
        <v>4836</v>
      </c>
      <c r="N7" s="114">
        <f>附表一!CF6*$N$6</f>
        <v>0</v>
      </c>
      <c r="O7" s="114">
        <f>附表一!CW6*$O$6</f>
        <v>0</v>
      </c>
      <c r="P7" s="114">
        <f>附表一!CX6*$P$6</f>
        <v>0</v>
      </c>
      <c r="Q7" s="114">
        <f>附表一!CY6*$Q$6</f>
        <v>0</v>
      </c>
      <c r="R7" s="114">
        <f>附表一!CZ6*$R$6</f>
        <v>0</v>
      </c>
      <c r="S7" s="114">
        <f>附表一!DA6*$S$6</f>
        <v>0</v>
      </c>
      <c r="T7" s="114">
        <f>附表一!DB6*$T$6</f>
        <v>0</v>
      </c>
      <c r="U7" s="114">
        <f>附表一!DC6*$U$6</f>
        <v>0</v>
      </c>
      <c r="V7" s="114">
        <f>附表一!DD6*$V$6</f>
        <v>0</v>
      </c>
      <c r="W7" s="114">
        <f>附表一!DE6*$W$6</f>
        <v>0</v>
      </c>
      <c r="X7" s="114">
        <f>附表一!DF6*$X$6</f>
        <v>0</v>
      </c>
      <c r="Y7" s="114">
        <f>附表一!DG6*$Y$6</f>
        <v>0</v>
      </c>
      <c r="Z7" s="114">
        <f>附表一!DH6*$Z$6</f>
        <v>0</v>
      </c>
      <c r="AA7" s="114">
        <f>-附表一!DI6*$AA$6</f>
        <v>0</v>
      </c>
      <c r="AB7" s="114">
        <f>附表一!DJ6*$AB$6</f>
        <v>0</v>
      </c>
      <c r="AC7" s="114">
        <f>(附表一!DK6+附表一!DO6)*$AC$6</f>
        <v>0</v>
      </c>
      <c r="AD7" s="114">
        <f>附表一!DL6*$AD$6</f>
        <v>0</v>
      </c>
      <c r="AE7" s="114">
        <f>附表一!DM6*$AE$6</f>
        <v>0</v>
      </c>
      <c r="AF7" s="114">
        <f>附表一!DQ6*$AF$6</f>
        <v>0</v>
      </c>
      <c r="AG7" s="114">
        <f>(附表一!DN6+附表一!DR6)*$AG$6</f>
        <v>0</v>
      </c>
      <c r="AH7" s="114">
        <f>(附表一!DS6+附表一!DV6)*$AH$6</f>
        <v>29.28</v>
      </c>
      <c r="AI7" s="114">
        <f>(附表一!DT6+附表一!DW6)*$AI$6</f>
        <v>30.4</v>
      </c>
      <c r="AJ7" s="114">
        <f>(附表一!DU6+附表一!DX6)*$AJ$6</f>
        <v>0</v>
      </c>
      <c r="AK7" s="114">
        <f>(附表一!DY6+附表一!EC6)*$AK$6</f>
        <v>0</v>
      </c>
      <c r="AL7" s="114">
        <f>(附表一!DZ6+附表一!ED6)*$AL$6</f>
        <v>0</v>
      </c>
      <c r="AM7" s="114">
        <f>(附表一!EA6+附表一!EE6)*$AM$6</f>
        <v>0</v>
      </c>
      <c r="AN7" s="114">
        <f>附表一!EB6*$AN$6</f>
        <v>0</v>
      </c>
      <c r="AO7" s="114">
        <f>附表一!EF6*$AO$6</f>
        <v>175.68</v>
      </c>
      <c r="AP7" s="114">
        <f>附表一!EG6*$AP$6</f>
        <v>0</v>
      </c>
      <c r="AQ7" s="126"/>
      <c r="AR7" s="114">
        <f>SUM(C7:AQ7)</f>
        <v>5071.3599999999997</v>
      </c>
      <c r="AS7" s="114">
        <f>SUM(C7:D7)</f>
        <v>0</v>
      </c>
      <c r="AT7" s="114">
        <f>SUM(AC7:AP7)</f>
        <v>235.36</v>
      </c>
      <c r="AU7" s="114">
        <f>SUM(H7:J7)</f>
        <v>0</v>
      </c>
      <c r="AV7" s="114">
        <f>M7+N7</f>
        <v>4836</v>
      </c>
      <c r="AW7" s="114">
        <f>AR7-AS7-AT7-AU7-AQ7-AV7</f>
        <v>0</v>
      </c>
      <c r="AX7" s="114" t="str">
        <f>附表一!EH6</f>
        <v>中移建设</v>
      </c>
      <c r="AY7" s="120">
        <v>970</v>
      </c>
      <c r="AZ7" s="120">
        <v>200.85</v>
      </c>
    </row>
    <row r="8" spans="1:52" s="120" customFormat="1">
      <c r="A8" s="114">
        <f>附表一!A7</f>
        <v>2</v>
      </c>
      <c r="B8" s="1" t="s">
        <v>229</v>
      </c>
      <c r="C8" s="114">
        <f>附表一!CM7*$C$6</f>
        <v>0</v>
      </c>
      <c r="D8" s="114">
        <f>附表一!CN7*$D$6</f>
        <v>0</v>
      </c>
      <c r="E8" s="114">
        <f>附表一!CO7*$E$6</f>
        <v>0</v>
      </c>
      <c r="F8" s="114">
        <f>附表一!CP7*$F$6</f>
        <v>0</v>
      </c>
      <c r="G8" s="114">
        <f>附表一!CQ7*$G$6</f>
        <v>0</v>
      </c>
      <c r="H8" s="114">
        <f>附表一!CR7*$H$6</f>
        <v>0</v>
      </c>
      <c r="I8" s="114">
        <f>附表一!CS7*$I$6</f>
        <v>0</v>
      </c>
      <c r="J8" s="114">
        <f>附表一!CT7*$J$6</f>
        <v>0</v>
      </c>
      <c r="K8" s="114">
        <f>附表一!CU7*$K$6</f>
        <v>0</v>
      </c>
      <c r="L8" s="114">
        <f>附表一!CV7*$L$6</f>
        <v>0</v>
      </c>
      <c r="M8" s="114">
        <f>附表一!CD7*$M$6</f>
        <v>3627</v>
      </c>
      <c r="N8" s="114">
        <f>附表一!CF7*$N$6</f>
        <v>0</v>
      </c>
      <c r="O8" s="114">
        <f>附表一!CW7*$O$6</f>
        <v>0</v>
      </c>
      <c r="P8" s="114">
        <f>附表一!CX7*$P$6</f>
        <v>0</v>
      </c>
      <c r="Q8" s="114">
        <f>附表一!CY7*$Q$6</f>
        <v>0</v>
      </c>
      <c r="R8" s="114">
        <f>附表一!CZ7*$R$6</f>
        <v>0</v>
      </c>
      <c r="S8" s="114">
        <f>附表一!DA7*$S$6</f>
        <v>0</v>
      </c>
      <c r="T8" s="114">
        <f>附表一!DB7*$T$6</f>
        <v>0</v>
      </c>
      <c r="U8" s="114">
        <f>附表一!DC7*$U$6</f>
        <v>0</v>
      </c>
      <c r="V8" s="114">
        <f>附表一!DD7*$V$6</f>
        <v>0</v>
      </c>
      <c r="W8" s="114">
        <f>附表一!DE7*$W$6</f>
        <v>0</v>
      </c>
      <c r="X8" s="114">
        <f>附表一!DF7*$X$6</f>
        <v>0</v>
      </c>
      <c r="Y8" s="114">
        <f>附表一!DG7*$Y$6</f>
        <v>0</v>
      </c>
      <c r="Z8" s="114">
        <f>附表一!DH7*$Z$6</f>
        <v>0</v>
      </c>
      <c r="AA8" s="114">
        <f>-附表一!DI7*$AA$6</f>
        <v>0</v>
      </c>
      <c r="AB8" s="114">
        <f>附表一!DJ7*$AB$6</f>
        <v>0</v>
      </c>
      <c r="AC8" s="114">
        <f>(附表一!DK7+附表一!DO7)*$AC$6</f>
        <v>0</v>
      </c>
      <c r="AD8" s="114">
        <f>附表一!DL7*$AD$6</f>
        <v>0</v>
      </c>
      <c r="AE8" s="114">
        <f>附表一!DM7*$AE$6</f>
        <v>0</v>
      </c>
      <c r="AF8" s="114">
        <f>附表一!DQ7*$AF$6</f>
        <v>20.3</v>
      </c>
      <c r="AG8" s="114">
        <f>(附表一!DN7+附表一!DR7)*$AG$6</f>
        <v>0</v>
      </c>
      <c r="AH8" s="114">
        <f>(附表一!DS7+附表一!DV7)*$AH$6</f>
        <v>21.96</v>
      </c>
      <c r="AI8" s="114">
        <f>(附表一!DT7+附表一!DW7)*$AI$6</f>
        <v>22.799999999999997</v>
      </c>
      <c r="AJ8" s="114">
        <f>(附表一!DU7+附表一!DX7)*$AJ$6</f>
        <v>0</v>
      </c>
      <c r="AK8" s="114">
        <f>(附表一!DY7+附表一!EC7)*$AK$6</f>
        <v>0</v>
      </c>
      <c r="AL8" s="114">
        <f>(附表一!DZ7+附表一!ED7)*$AL$6</f>
        <v>0</v>
      </c>
      <c r="AM8" s="114">
        <f>(附表一!EA7+附表一!EE7)*$AM$6</f>
        <v>0</v>
      </c>
      <c r="AN8" s="114">
        <f>附表一!EB7*$AN$6</f>
        <v>0</v>
      </c>
      <c r="AO8" s="114">
        <f>附表一!EF7*$AO$6</f>
        <v>131.76</v>
      </c>
      <c r="AP8" s="114">
        <f>附表一!EG7*$AP$6</f>
        <v>0</v>
      </c>
      <c r="AQ8" s="126"/>
      <c r="AR8" s="114">
        <f t="shared" ref="AR8:AR16" si="0">SUM(C8:AQ8)</f>
        <v>3823.8200000000006</v>
      </c>
      <c r="AS8" s="114">
        <f t="shared" ref="AS8:AS16" si="1">SUM(C8:D8)</f>
        <v>0</v>
      </c>
      <c r="AT8" s="114">
        <f t="shared" ref="AT8:AT16" si="2">SUM(AC8:AP8)</f>
        <v>196.82</v>
      </c>
      <c r="AU8" s="114">
        <f t="shared" ref="AU8:AU16" si="3">SUM(H8:J8)</f>
        <v>0</v>
      </c>
      <c r="AV8" s="114">
        <f t="shared" ref="AV8:AV16" si="4">M8+N8</f>
        <v>3627</v>
      </c>
      <c r="AW8" s="114">
        <f t="shared" ref="AW8:AW16" si="5">AR8-AS8-AT8-AU8-AQ8-AV8</f>
        <v>0</v>
      </c>
      <c r="AX8" s="114" t="str">
        <f>附表一!EH7</f>
        <v>中移建设</v>
      </c>
      <c r="AY8" s="120">
        <v>980</v>
      </c>
      <c r="AZ8" s="120">
        <v>200.85</v>
      </c>
    </row>
    <row r="9" spans="1:52" s="120" customFormat="1">
      <c r="A9" s="114">
        <f>附表一!A8</f>
        <v>3</v>
      </c>
      <c r="B9" s="1" t="s">
        <v>233</v>
      </c>
      <c r="C9" s="114">
        <f>附表一!CM8*$C$6</f>
        <v>0</v>
      </c>
      <c r="D9" s="114">
        <f>附表一!CN8*$D$6</f>
        <v>0</v>
      </c>
      <c r="E9" s="114">
        <f>附表一!CO8*$E$6</f>
        <v>0</v>
      </c>
      <c r="F9" s="114">
        <f>附表一!CP8*$F$6</f>
        <v>0</v>
      </c>
      <c r="G9" s="114">
        <f>附表一!CQ8*$G$6</f>
        <v>0</v>
      </c>
      <c r="H9" s="114">
        <f>附表一!CR8*$H$6</f>
        <v>0</v>
      </c>
      <c r="I9" s="114">
        <f>附表一!CS8*$I$6</f>
        <v>0</v>
      </c>
      <c r="J9" s="114">
        <f>附表一!CT8*$J$6</f>
        <v>0</v>
      </c>
      <c r="K9" s="114">
        <f>附表一!CU8*$K$6</f>
        <v>0</v>
      </c>
      <c r="L9" s="114">
        <f>附表一!CV8*$L$6</f>
        <v>0</v>
      </c>
      <c r="M9" s="114">
        <f>附表一!CD8*$M$6</f>
        <v>4836</v>
      </c>
      <c r="N9" s="114">
        <f>附表一!CF8*$N$6</f>
        <v>0</v>
      </c>
      <c r="O9" s="114">
        <f>附表一!CW8*$O$6</f>
        <v>0</v>
      </c>
      <c r="P9" s="114">
        <f>附表一!CX8*$P$6</f>
        <v>0</v>
      </c>
      <c r="Q9" s="114">
        <f>附表一!CY8*$Q$6</f>
        <v>0</v>
      </c>
      <c r="R9" s="114">
        <f>附表一!CZ8*$R$6</f>
        <v>0</v>
      </c>
      <c r="S9" s="114">
        <f>附表一!DA8*$S$6</f>
        <v>0</v>
      </c>
      <c r="T9" s="114">
        <f>附表一!DB8*$T$6</f>
        <v>0</v>
      </c>
      <c r="U9" s="114">
        <f>附表一!DC8*$U$6</f>
        <v>0</v>
      </c>
      <c r="V9" s="114">
        <f>附表一!DD8*$V$6</f>
        <v>0</v>
      </c>
      <c r="W9" s="114">
        <f>附表一!DE8*$W$6</f>
        <v>0</v>
      </c>
      <c r="X9" s="114">
        <f>附表一!DF8*$X$6</f>
        <v>0</v>
      </c>
      <c r="Y9" s="114">
        <f>附表一!DG8*$Y$6</f>
        <v>0</v>
      </c>
      <c r="Z9" s="114">
        <f>附表一!DH8*$Z$6</f>
        <v>0</v>
      </c>
      <c r="AA9" s="114">
        <f>-附表一!DI8*$AA$6</f>
        <v>0</v>
      </c>
      <c r="AB9" s="114">
        <f>附表一!DJ8*$AB$6</f>
        <v>0</v>
      </c>
      <c r="AC9" s="114">
        <f>(附表一!DK8+附表一!DO8)*$AC$6</f>
        <v>0</v>
      </c>
      <c r="AD9" s="114">
        <f>附表一!DL8*$AD$6</f>
        <v>0</v>
      </c>
      <c r="AE9" s="114">
        <f>附表一!DM8*$AE$6</f>
        <v>0</v>
      </c>
      <c r="AF9" s="114">
        <f>附表一!DQ8*$AF$6</f>
        <v>20.3</v>
      </c>
      <c r="AG9" s="114">
        <f>(附表一!DN8+附表一!DR8)*$AG$6</f>
        <v>0</v>
      </c>
      <c r="AH9" s="114">
        <f>(附表一!DS8+附表一!DV8)*$AH$6</f>
        <v>29.28</v>
      </c>
      <c r="AI9" s="114">
        <f>(附表一!DT8+附表一!DW8)*$AI$6</f>
        <v>30.4</v>
      </c>
      <c r="AJ9" s="114">
        <f>(附表一!DU8+附表一!DX8)*$AJ$6</f>
        <v>0</v>
      </c>
      <c r="AK9" s="114">
        <f>(附表一!DY8+附表一!EC8)*$AK$6</f>
        <v>0</v>
      </c>
      <c r="AL9" s="114">
        <f>(附表一!DZ8+附表一!ED8)*$AL$6</f>
        <v>0</v>
      </c>
      <c r="AM9" s="114">
        <f>(附表一!EA8+附表一!EE8)*$AM$6</f>
        <v>0</v>
      </c>
      <c r="AN9" s="114">
        <f>附表一!EB8*$AN$6</f>
        <v>0</v>
      </c>
      <c r="AO9" s="114">
        <f>附表一!EF8*$AO$6</f>
        <v>175.68</v>
      </c>
      <c r="AP9" s="114">
        <f>附表一!EG8*$AP$6</f>
        <v>0</v>
      </c>
      <c r="AQ9" s="126"/>
      <c r="AR9" s="114">
        <f t="shared" si="0"/>
        <v>5091.66</v>
      </c>
      <c r="AS9" s="114">
        <f t="shared" si="1"/>
        <v>0</v>
      </c>
      <c r="AT9" s="114">
        <f t="shared" si="2"/>
        <v>255.66</v>
      </c>
      <c r="AU9" s="114">
        <f t="shared" si="3"/>
        <v>0</v>
      </c>
      <c r="AV9" s="114">
        <f t="shared" si="4"/>
        <v>4836</v>
      </c>
      <c r="AW9" s="114">
        <f t="shared" si="5"/>
        <v>0</v>
      </c>
      <c r="AX9" s="114" t="str">
        <f>附表一!EH8</f>
        <v>中移建设</v>
      </c>
      <c r="AY9" s="127" t="s">
        <v>1483</v>
      </c>
      <c r="AZ9" s="120">
        <v>1922.4</v>
      </c>
    </row>
    <row r="10" spans="1:52" s="120" customFormat="1">
      <c r="A10" s="114">
        <f>附表一!A9</f>
        <v>4</v>
      </c>
      <c r="B10" s="1" t="s">
        <v>234</v>
      </c>
      <c r="C10" s="114">
        <f>附表一!CM9*$C$6</f>
        <v>0</v>
      </c>
      <c r="D10" s="114">
        <f>附表一!CN9*$D$6</f>
        <v>0</v>
      </c>
      <c r="E10" s="114">
        <f>附表一!CO9*$E$6</f>
        <v>0</v>
      </c>
      <c r="F10" s="114">
        <f>附表一!CP9*$F$6</f>
        <v>0</v>
      </c>
      <c r="G10" s="114">
        <f>附表一!CQ9*$G$6</f>
        <v>0</v>
      </c>
      <c r="H10" s="114">
        <f>附表一!CR9*$H$6</f>
        <v>0</v>
      </c>
      <c r="I10" s="114">
        <f>附表一!CS9*$I$6</f>
        <v>0</v>
      </c>
      <c r="J10" s="114">
        <f>附表一!CT9*$J$6</f>
        <v>0</v>
      </c>
      <c r="K10" s="114">
        <f>附表一!CU9*$K$6</f>
        <v>0</v>
      </c>
      <c r="L10" s="114">
        <f>附表一!CV9*$L$6</f>
        <v>0</v>
      </c>
      <c r="M10" s="114">
        <f>附表一!CD9*$M$6</f>
        <v>0</v>
      </c>
      <c r="N10" s="114">
        <f>附表一!CF9*$N$6</f>
        <v>0</v>
      </c>
      <c r="O10" s="114">
        <f>附表一!CW9*$O$6</f>
        <v>0</v>
      </c>
      <c r="P10" s="114">
        <f>附表一!CX9*$P$6</f>
        <v>0</v>
      </c>
      <c r="Q10" s="114">
        <f>附表一!CY9*$Q$6</f>
        <v>0</v>
      </c>
      <c r="R10" s="114">
        <f>附表一!CZ9*$R$6</f>
        <v>0</v>
      </c>
      <c r="S10" s="114">
        <f>附表一!DA9*$S$6</f>
        <v>0</v>
      </c>
      <c r="T10" s="114">
        <f>附表一!DB9*$T$6</f>
        <v>0</v>
      </c>
      <c r="U10" s="114">
        <f>附表一!DC9*$U$6</f>
        <v>0</v>
      </c>
      <c r="V10" s="114">
        <f>附表一!DD9*$V$6</f>
        <v>0</v>
      </c>
      <c r="W10" s="114">
        <f>附表一!DE9*$W$6</f>
        <v>0</v>
      </c>
      <c r="X10" s="114">
        <f>附表一!DF9*$X$6</f>
        <v>0</v>
      </c>
      <c r="Y10" s="114">
        <f>附表一!DG9*$Y$6</f>
        <v>0</v>
      </c>
      <c r="Z10" s="114">
        <f>附表一!DH9*$Z$6</f>
        <v>0</v>
      </c>
      <c r="AA10" s="114">
        <f>-附表一!DI9*$AA$6</f>
        <v>0</v>
      </c>
      <c r="AB10" s="114">
        <f>附表一!DJ9*$AB$6</f>
        <v>0</v>
      </c>
      <c r="AC10" s="114">
        <f>(附表一!DK9+附表一!DO9)*$AC$6</f>
        <v>0</v>
      </c>
      <c r="AD10" s="114">
        <f>附表一!DL9*$AD$6</f>
        <v>0</v>
      </c>
      <c r="AE10" s="114">
        <f>附表一!DM9*$AE$6</f>
        <v>0</v>
      </c>
      <c r="AF10" s="114">
        <f>附表一!DQ9*$AF$6</f>
        <v>20.3</v>
      </c>
      <c r="AG10" s="114">
        <f>(附表一!DN9+附表一!DR9)*$AG$6</f>
        <v>0</v>
      </c>
      <c r="AH10" s="114">
        <f>(附表一!DS9+附表一!DV9)*$AH$6</f>
        <v>0</v>
      </c>
      <c r="AI10" s="114">
        <f>(附表一!DT9+附表一!DW9)*$AI$6</f>
        <v>0</v>
      </c>
      <c r="AJ10" s="114">
        <f>(附表一!DU9+附表一!DX9)*$AJ$6</f>
        <v>0</v>
      </c>
      <c r="AK10" s="114">
        <f>(附表一!DY9+附表一!EC9)*$AK$6</f>
        <v>0</v>
      </c>
      <c r="AL10" s="114">
        <f>(附表一!DZ9+附表一!ED9)*$AL$6</f>
        <v>0</v>
      </c>
      <c r="AM10" s="114">
        <f>(附表一!EA9+附表一!EE9)*$AM$6</f>
        <v>0</v>
      </c>
      <c r="AN10" s="114">
        <f>附表一!EB9*$AN$6</f>
        <v>0</v>
      </c>
      <c r="AO10" s="114">
        <f>附表一!EF9*$AO$6</f>
        <v>0</v>
      </c>
      <c r="AP10" s="114">
        <f>附表一!EG9*$AP$6</f>
        <v>0</v>
      </c>
      <c r="AQ10" s="126"/>
      <c r="AR10" s="114">
        <f t="shared" si="0"/>
        <v>20.3</v>
      </c>
      <c r="AS10" s="114">
        <f t="shared" si="1"/>
        <v>0</v>
      </c>
      <c r="AT10" s="114">
        <f t="shared" si="2"/>
        <v>20.3</v>
      </c>
      <c r="AU10" s="114">
        <f t="shared" si="3"/>
        <v>0</v>
      </c>
      <c r="AV10" s="114">
        <f t="shared" si="4"/>
        <v>0</v>
      </c>
      <c r="AW10" s="114">
        <f t="shared" si="5"/>
        <v>0</v>
      </c>
      <c r="AX10" s="114" t="str">
        <f>附表一!EH9</f>
        <v>中移建设</v>
      </c>
      <c r="AY10" s="120">
        <v>6180</v>
      </c>
      <c r="AZ10" s="120">
        <v>638.70000000000005</v>
      </c>
    </row>
    <row r="11" spans="1:52" s="120" customFormat="1">
      <c r="A11" s="114">
        <f>附表一!A10</f>
        <v>5</v>
      </c>
      <c r="B11" s="3" t="s">
        <v>235</v>
      </c>
      <c r="C11" s="114">
        <f>附表一!CM10*$C$6</f>
        <v>0</v>
      </c>
      <c r="D11" s="114">
        <f>附表一!CN10*$D$6</f>
        <v>0</v>
      </c>
      <c r="E11" s="114">
        <f>附表一!CO10*$E$6</f>
        <v>0</v>
      </c>
      <c r="F11" s="114">
        <f>附表一!CP10*$F$6</f>
        <v>0</v>
      </c>
      <c r="G11" s="114">
        <f>附表一!CQ10*$G$6</f>
        <v>0</v>
      </c>
      <c r="H11" s="114">
        <f>附表一!CR10*$H$6</f>
        <v>0</v>
      </c>
      <c r="I11" s="114">
        <f>附表一!CS10*$I$6</f>
        <v>0</v>
      </c>
      <c r="J11" s="114">
        <f>附表一!CT10*$J$6</f>
        <v>0</v>
      </c>
      <c r="K11" s="114">
        <f>附表一!CU10*$K$6</f>
        <v>0</v>
      </c>
      <c r="L11" s="114">
        <f>附表一!CV10*$L$6</f>
        <v>0</v>
      </c>
      <c r="M11" s="114">
        <f>附表一!CD10*$M$6</f>
        <v>1209</v>
      </c>
      <c r="N11" s="114">
        <f>附表一!CF10*$N$6</f>
        <v>0</v>
      </c>
      <c r="O11" s="114">
        <f>附表一!CW10*$O$6</f>
        <v>0</v>
      </c>
      <c r="P11" s="114">
        <f>附表一!CX10*$P$6</f>
        <v>0</v>
      </c>
      <c r="Q11" s="114">
        <f>附表一!CY10*$Q$6</f>
        <v>0</v>
      </c>
      <c r="R11" s="114">
        <f>附表一!CZ10*$R$6</f>
        <v>0</v>
      </c>
      <c r="S11" s="114">
        <f>附表一!DA10*$S$6</f>
        <v>0</v>
      </c>
      <c r="T11" s="114">
        <f>附表一!DB10*$T$6</f>
        <v>0</v>
      </c>
      <c r="U11" s="114">
        <f>附表一!DC10*$U$6</f>
        <v>0</v>
      </c>
      <c r="V11" s="114">
        <f>附表一!DD10*$V$6</f>
        <v>0</v>
      </c>
      <c r="W11" s="114">
        <f>附表一!DE10*$W$6</f>
        <v>0</v>
      </c>
      <c r="X11" s="114">
        <f>附表一!DF10*$X$6</f>
        <v>0</v>
      </c>
      <c r="Y11" s="114">
        <f>附表一!DG10*$Y$6</f>
        <v>0</v>
      </c>
      <c r="Z11" s="114">
        <f>附表一!DH10*$Z$6</f>
        <v>0</v>
      </c>
      <c r="AA11" s="114">
        <f>-附表一!DI10*$AA$6</f>
        <v>0</v>
      </c>
      <c r="AB11" s="114">
        <f>附表一!DJ10*$AB$6</f>
        <v>0</v>
      </c>
      <c r="AC11" s="114">
        <f>(附表一!DK10+附表一!DO10)*$AC$6</f>
        <v>0</v>
      </c>
      <c r="AD11" s="114">
        <f>附表一!DL10*$AD$6</f>
        <v>0</v>
      </c>
      <c r="AE11" s="114">
        <f>附表一!DM10*$AE$6</f>
        <v>0</v>
      </c>
      <c r="AF11" s="114">
        <f>附表一!DQ10*$AF$6</f>
        <v>20.3</v>
      </c>
      <c r="AG11" s="114">
        <f>(附表一!DN10+附表一!DR10)*$AG$6</f>
        <v>0</v>
      </c>
      <c r="AH11" s="114">
        <f>(附表一!DS10+附表一!DV10)*$AH$6</f>
        <v>7.32</v>
      </c>
      <c r="AI11" s="114">
        <f>(附表一!DT10+附表一!DW10)*$AI$6</f>
        <v>7.6</v>
      </c>
      <c r="AJ11" s="114">
        <f>(附表一!DU10+附表一!DX10)*$AJ$6</f>
        <v>0</v>
      </c>
      <c r="AK11" s="114">
        <f>(附表一!DY10+附表一!EC10)*$AK$6</f>
        <v>0</v>
      </c>
      <c r="AL11" s="114">
        <f>(附表一!DZ10+附表一!ED10)*$AL$6</f>
        <v>0</v>
      </c>
      <c r="AM11" s="114">
        <f>(附表一!EA10+附表一!EE10)*$AM$6</f>
        <v>0</v>
      </c>
      <c r="AN11" s="114">
        <f>附表一!EB10*$AN$6</f>
        <v>0</v>
      </c>
      <c r="AO11" s="114">
        <f>附表一!EF10*$AO$6</f>
        <v>43.92</v>
      </c>
      <c r="AP11" s="114">
        <f>附表一!EG10*$AP$6</f>
        <v>0</v>
      </c>
      <c r="AQ11" s="126"/>
      <c r="AR11" s="114">
        <f t="shared" si="0"/>
        <v>1288.1399999999999</v>
      </c>
      <c r="AS11" s="114">
        <f t="shared" si="1"/>
        <v>0</v>
      </c>
      <c r="AT11" s="114">
        <f t="shared" si="2"/>
        <v>79.14</v>
      </c>
      <c r="AU11" s="114">
        <f t="shared" si="3"/>
        <v>0</v>
      </c>
      <c r="AV11" s="114">
        <f t="shared" si="4"/>
        <v>1209</v>
      </c>
      <c r="AW11" s="114">
        <f t="shared" si="5"/>
        <v>0</v>
      </c>
      <c r="AX11" s="114" t="str">
        <f>附表一!EH10</f>
        <v>中移建设</v>
      </c>
      <c r="AY11" s="120">
        <v>6190</v>
      </c>
      <c r="AZ11" s="120">
        <v>638.70000000000005</v>
      </c>
    </row>
    <row r="12" spans="1:52" s="120" customFormat="1">
      <c r="A12" s="114">
        <f>附表一!A11</f>
        <v>6</v>
      </c>
      <c r="B12" s="1" t="s">
        <v>241</v>
      </c>
      <c r="C12" s="114">
        <f>附表一!CM11*$C$6</f>
        <v>0</v>
      </c>
      <c r="D12" s="114">
        <f>附表一!CN11*$D$6</f>
        <v>0</v>
      </c>
      <c r="E12" s="114">
        <f>附表一!CO11*$E$6</f>
        <v>0</v>
      </c>
      <c r="F12" s="114">
        <f>附表一!CP11*$F$6</f>
        <v>0</v>
      </c>
      <c r="G12" s="114">
        <f>附表一!CQ11*$G$6</f>
        <v>0</v>
      </c>
      <c r="H12" s="114">
        <f>附表一!CR11*$H$6</f>
        <v>0</v>
      </c>
      <c r="I12" s="114">
        <f>附表一!CS11*$I$6</f>
        <v>0</v>
      </c>
      <c r="J12" s="114">
        <f>附表一!CT11*$J$6</f>
        <v>0</v>
      </c>
      <c r="K12" s="114">
        <f>附表一!CU11*$K$6</f>
        <v>0</v>
      </c>
      <c r="L12" s="114">
        <f>附表一!CV11*$L$6</f>
        <v>0</v>
      </c>
      <c r="M12" s="114">
        <f>附表一!CD11*$M$6</f>
        <v>4836</v>
      </c>
      <c r="N12" s="114">
        <f>附表一!CF11*$N$6</f>
        <v>0</v>
      </c>
      <c r="O12" s="114">
        <f>附表一!CW11*$O$6</f>
        <v>0</v>
      </c>
      <c r="P12" s="114">
        <f>附表一!CX11*$P$6</f>
        <v>0</v>
      </c>
      <c r="Q12" s="114">
        <f>附表一!CY11*$Q$6</f>
        <v>0</v>
      </c>
      <c r="R12" s="114">
        <f>附表一!CZ11*$R$6</f>
        <v>0</v>
      </c>
      <c r="S12" s="114">
        <f>附表一!DA11*$S$6</f>
        <v>0</v>
      </c>
      <c r="T12" s="114">
        <f>附表一!DB11*$T$6</f>
        <v>0</v>
      </c>
      <c r="U12" s="114">
        <f>附表一!DC11*$U$6</f>
        <v>0</v>
      </c>
      <c r="V12" s="114">
        <f>附表一!DD11*$V$6</f>
        <v>0</v>
      </c>
      <c r="W12" s="114">
        <f>附表一!DE11*$W$6</f>
        <v>0</v>
      </c>
      <c r="X12" s="114">
        <f>附表一!DF11*$X$6</f>
        <v>0</v>
      </c>
      <c r="Y12" s="114">
        <f>附表一!DG11*$Y$6</f>
        <v>0</v>
      </c>
      <c r="Z12" s="114">
        <f>附表一!DH11*$Z$6</f>
        <v>0</v>
      </c>
      <c r="AA12" s="114">
        <f>-附表一!DI11*$AA$6</f>
        <v>0</v>
      </c>
      <c r="AB12" s="114">
        <f>附表一!DJ11*$AB$6</f>
        <v>0</v>
      </c>
      <c r="AC12" s="114">
        <f>(附表一!DK11+附表一!DO11)*$AC$6</f>
        <v>0</v>
      </c>
      <c r="AD12" s="114">
        <f>附表一!DL11*$AD$6</f>
        <v>0</v>
      </c>
      <c r="AE12" s="114">
        <f>附表一!DM11*$AE$6</f>
        <v>0</v>
      </c>
      <c r="AF12" s="114">
        <f>附表一!DQ11*$AF$6</f>
        <v>20.3</v>
      </c>
      <c r="AG12" s="114">
        <f>(附表一!DN11+附表一!DR11)*$AG$6</f>
        <v>0</v>
      </c>
      <c r="AH12" s="114">
        <f>(附表一!DS11+附表一!DV11)*$AH$6</f>
        <v>29.28</v>
      </c>
      <c r="AI12" s="114">
        <f>(附表一!DT11+附表一!DW11)*$AI$6</f>
        <v>30.4</v>
      </c>
      <c r="AJ12" s="114">
        <f>(附表一!DU11+附表一!DX11)*$AJ$6</f>
        <v>0</v>
      </c>
      <c r="AK12" s="114">
        <f>(附表一!DY11+附表一!EC11)*$AK$6</f>
        <v>0</v>
      </c>
      <c r="AL12" s="114">
        <f>(附表一!DZ11+附表一!ED11)*$AL$6</f>
        <v>0</v>
      </c>
      <c r="AM12" s="114">
        <f>(附表一!EA11+附表一!EE11)*$AM$6</f>
        <v>0</v>
      </c>
      <c r="AN12" s="114">
        <f>附表一!EB11*$AN$6</f>
        <v>0</v>
      </c>
      <c r="AO12" s="114">
        <f>附表一!EF11*$AO$6</f>
        <v>175.68</v>
      </c>
      <c r="AP12" s="114">
        <f>附表一!EG11*$AP$6</f>
        <v>0</v>
      </c>
      <c r="AQ12" s="126"/>
      <c r="AR12" s="114">
        <f t="shared" si="0"/>
        <v>5091.66</v>
      </c>
      <c r="AS12" s="114">
        <f t="shared" si="1"/>
        <v>0</v>
      </c>
      <c r="AT12" s="114">
        <f t="shared" si="2"/>
        <v>255.66</v>
      </c>
      <c r="AU12" s="114">
        <f t="shared" si="3"/>
        <v>0</v>
      </c>
      <c r="AV12" s="114">
        <f t="shared" si="4"/>
        <v>4836</v>
      </c>
      <c r="AW12" s="114">
        <f t="shared" si="5"/>
        <v>0</v>
      </c>
      <c r="AX12" s="114" t="str">
        <f>附表一!EH11</f>
        <v>中移建设</v>
      </c>
      <c r="AY12" s="120" t="s">
        <v>1484</v>
      </c>
      <c r="AZ12" s="120">
        <v>9622.7000000000007</v>
      </c>
    </row>
    <row r="13" spans="1:52" s="120" customFormat="1">
      <c r="A13" s="114">
        <f>附表一!A12</f>
        <v>7</v>
      </c>
      <c r="B13" s="3" t="s">
        <v>244</v>
      </c>
      <c r="C13" s="114">
        <f>附表一!CM12*$C$6</f>
        <v>0</v>
      </c>
      <c r="D13" s="114">
        <f>附表一!CN12*$D$6</f>
        <v>0</v>
      </c>
      <c r="E13" s="114">
        <f>附表一!CO12*$E$6</f>
        <v>0</v>
      </c>
      <c r="F13" s="114">
        <f>附表一!CP12*$F$6</f>
        <v>0</v>
      </c>
      <c r="G13" s="114">
        <f>附表一!CQ12*$G$6</f>
        <v>0</v>
      </c>
      <c r="H13" s="114">
        <f>附表一!CR12*$H$6</f>
        <v>0</v>
      </c>
      <c r="I13" s="114">
        <f>附表一!CS12*$I$6</f>
        <v>0</v>
      </c>
      <c r="J13" s="114">
        <f>附表一!CT12*$J$6</f>
        <v>0</v>
      </c>
      <c r="K13" s="114">
        <f>附表一!CU12*$K$6</f>
        <v>0</v>
      </c>
      <c r="L13" s="114">
        <f>附表一!CV12*$L$6</f>
        <v>0</v>
      </c>
      <c r="M13" s="114">
        <f>附表一!CD12*$M$6</f>
        <v>2418</v>
      </c>
      <c r="N13" s="114">
        <f>附表一!CF12*$N$6</f>
        <v>0</v>
      </c>
      <c r="O13" s="114">
        <f>附表一!CW12*$O$6</f>
        <v>0</v>
      </c>
      <c r="P13" s="114">
        <f>附表一!CX12*$P$6</f>
        <v>0</v>
      </c>
      <c r="Q13" s="114">
        <f>附表一!CY12*$Q$6</f>
        <v>0</v>
      </c>
      <c r="R13" s="114">
        <f>附表一!CZ12*$R$6</f>
        <v>0</v>
      </c>
      <c r="S13" s="114">
        <f>附表一!DA12*$S$6</f>
        <v>0</v>
      </c>
      <c r="T13" s="114">
        <f>附表一!DB12*$T$6</f>
        <v>0</v>
      </c>
      <c r="U13" s="114">
        <f>附表一!DC12*$U$6</f>
        <v>0</v>
      </c>
      <c r="V13" s="114">
        <f>附表一!DD12*$V$6</f>
        <v>0</v>
      </c>
      <c r="W13" s="114">
        <f>附表一!DE12*$W$6</f>
        <v>0</v>
      </c>
      <c r="X13" s="114">
        <f>附表一!DF12*$X$6</f>
        <v>0</v>
      </c>
      <c r="Y13" s="114">
        <f>附表一!DG12*$Y$6</f>
        <v>0</v>
      </c>
      <c r="Z13" s="114">
        <f>附表一!DH12*$Z$6</f>
        <v>0</v>
      </c>
      <c r="AA13" s="114">
        <f>-附表一!DI12*$AA$6</f>
        <v>0</v>
      </c>
      <c r="AB13" s="114">
        <f>附表一!DJ12*$AB$6</f>
        <v>0</v>
      </c>
      <c r="AC13" s="114">
        <f>(附表一!DK12+附表一!DO12)*$AC$6</f>
        <v>0</v>
      </c>
      <c r="AD13" s="114">
        <f>附表一!DL12*$AD$6</f>
        <v>0</v>
      </c>
      <c r="AE13" s="114">
        <f>附表一!DM12*$AE$6</f>
        <v>0</v>
      </c>
      <c r="AF13" s="114">
        <f>附表一!DQ12*$AF$6</f>
        <v>20.3</v>
      </c>
      <c r="AG13" s="114">
        <f>(附表一!DN12+附表一!DR12)*$AG$6</f>
        <v>0</v>
      </c>
      <c r="AH13" s="114">
        <f>(附表一!DS12+附表一!DV12)*$AH$6</f>
        <v>14.64</v>
      </c>
      <c r="AI13" s="114">
        <f>(附表一!DT12+附表一!DW12)*$AI$6</f>
        <v>15.2</v>
      </c>
      <c r="AJ13" s="114">
        <f>(附表一!DU12+附表一!DX12)*$AJ$6</f>
        <v>0</v>
      </c>
      <c r="AK13" s="114">
        <f>(附表一!DY12+附表一!EC12)*$AK$6</f>
        <v>0</v>
      </c>
      <c r="AL13" s="114">
        <f>(附表一!DZ12+附表一!ED12)*$AL$6</f>
        <v>0</v>
      </c>
      <c r="AM13" s="114">
        <f>(附表一!EA12+附表一!EE12)*$AM$6</f>
        <v>0</v>
      </c>
      <c r="AN13" s="114">
        <f>附表一!EB12*$AN$6</f>
        <v>0</v>
      </c>
      <c r="AO13" s="114">
        <f>附表一!EF12*$AO$6</f>
        <v>87.84</v>
      </c>
      <c r="AP13" s="114">
        <f>附表一!EG12*$AP$6</f>
        <v>0</v>
      </c>
      <c r="AQ13" s="126"/>
      <c r="AR13" s="114">
        <f t="shared" si="0"/>
        <v>2555.98</v>
      </c>
      <c r="AS13" s="114">
        <f t="shared" si="1"/>
        <v>0</v>
      </c>
      <c r="AT13" s="114">
        <f t="shared" si="2"/>
        <v>137.98000000000002</v>
      </c>
      <c r="AU13" s="114">
        <f t="shared" si="3"/>
        <v>0</v>
      </c>
      <c r="AV13" s="114">
        <f t="shared" si="4"/>
        <v>2418</v>
      </c>
      <c r="AW13" s="114">
        <f t="shared" si="5"/>
        <v>0</v>
      </c>
      <c r="AX13" s="114" t="str">
        <f>附表一!EH12</f>
        <v>中移建设</v>
      </c>
      <c r="AY13" s="120" t="s">
        <v>1485</v>
      </c>
      <c r="AZ13" s="126">
        <v>3631.2</v>
      </c>
    </row>
    <row r="14" spans="1:52" s="120" customFormat="1">
      <c r="A14" s="114">
        <f>附表一!A13</f>
        <v>8</v>
      </c>
      <c r="B14" s="1" t="s">
        <v>246</v>
      </c>
      <c r="C14" s="114">
        <f>附表一!CM13*$C$6</f>
        <v>0</v>
      </c>
      <c r="D14" s="114">
        <f>附表一!CN13*$D$6</f>
        <v>0</v>
      </c>
      <c r="E14" s="114">
        <f>附表一!CO13*$E$6</f>
        <v>0</v>
      </c>
      <c r="F14" s="114">
        <f>附表一!CP13*$F$6</f>
        <v>0</v>
      </c>
      <c r="G14" s="114">
        <f>附表一!CQ13*$G$6</f>
        <v>0</v>
      </c>
      <c r="H14" s="114">
        <f>附表一!CR13*$H$6</f>
        <v>0</v>
      </c>
      <c r="I14" s="114">
        <f>附表一!CS13*$I$6</f>
        <v>0</v>
      </c>
      <c r="J14" s="114">
        <f>附表一!CT13*$J$6</f>
        <v>0</v>
      </c>
      <c r="K14" s="114">
        <f>附表一!CU13*$K$6</f>
        <v>0</v>
      </c>
      <c r="L14" s="114">
        <f>附表一!CV13*$L$6</f>
        <v>0</v>
      </c>
      <c r="M14" s="114">
        <f>附表一!CD13*$M$6</f>
        <v>1209</v>
      </c>
      <c r="N14" s="114">
        <f>附表一!CF13*$N$6</f>
        <v>0</v>
      </c>
      <c r="O14" s="114">
        <f>附表一!CW13*$O$6</f>
        <v>0</v>
      </c>
      <c r="P14" s="114">
        <f>附表一!CX13*$P$6</f>
        <v>0</v>
      </c>
      <c r="Q14" s="114">
        <f>附表一!CY13*$Q$6</f>
        <v>0</v>
      </c>
      <c r="R14" s="114">
        <f>附表一!CZ13*$R$6</f>
        <v>0</v>
      </c>
      <c r="S14" s="114">
        <f>附表一!DA13*$S$6</f>
        <v>0</v>
      </c>
      <c r="T14" s="114">
        <f>附表一!DB13*$T$6</f>
        <v>0</v>
      </c>
      <c r="U14" s="114">
        <f>附表一!DC13*$U$6</f>
        <v>0</v>
      </c>
      <c r="V14" s="114">
        <f>附表一!DD13*$V$6</f>
        <v>0</v>
      </c>
      <c r="W14" s="114">
        <f>附表一!DE13*$W$6</f>
        <v>0</v>
      </c>
      <c r="X14" s="114">
        <f>附表一!DF13*$X$6</f>
        <v>0</v>
      </c>
      <c r="Y14" s="114">
        <f>附表一!DG13*$Y$6</f>
        <v>0</v>
      </c>
      <c r="Z14" s="114">
        <f>附表一!DH13*$Z$6</f>
        <v>0</v>
      </c>
      <c r="AA14" s="114">
        <f>-附表一!DI13*$AA$6</f>
        <v>0</v>
      </c>
      <c r="AB14" s="114">
        <f>附表一!DJ13*$AB$6</f>
        <v>0</v>
      </c>
      <c r="AC14" s="114">
        <f>(附表一!DK13+附表一!DO13)*$AC$6</f>
        <v>0</v>
      </c>
      <c r="AD14" s="114">
        <f>附表一!DL13*$AD$6</f>
        <v>0</v>
      </c>
      <c r="AE14" s="114">
        <f>附表一!DM13*$AE$6</f>
        <v>0</v>
      </c>
      <c r="AF14" s="114">
        <f>附表一!DQ13*$AF$6</f>
        <v>0</v>
      </c>
      <c r="AG14" s="114">
        <f>(附表一!DN13+附表一!DR13)*$AG$6</f>
        <v>0</v>
      </c>
      <c r="AH14" s="114">
        <f>(附表一!DS13+附表一!DV13)*$AH$6</f>
        <v>7.32</v>
      </c>
      <c r="AI14" s="114">
        <f>(附表一!DT13+附表一!DW13)*$AI$6</f>
        <v>7.6</v>
      </c>
      <c r="AJ14" s="114">
        <f>(附表一!DU13+附表一!DX13)*$AJ$6</f>
        <v>0</v>
      </c>
      <c r="AK14" s="114">
        <f>(附表一!DY13+附表一!EC13)*$AK$6</f>
        <v>0</v>
      </c>
      <c r="AL14" s="114">
        <f>(附表一!DZ13+附表一!ED13)*$AL$6</f>
        <v>0</v>
      </c>
      <c r="AM14" s="114">
        <f>(附表一!EA13+附表一!EE13)*$AM$6</f>
        <v>0</v>
      </c>
      <c r="AN14" s="114">
        <f>附表一!EB13*$AN$6</f>
        <v>0</v>
      </c>
      <c r="AO14" s="114">
        <f>附表一!EF13*$AO$6</f>
        <v>43.92</v>
      </c>
      <c r="AP14" s="114">
        <f>附表一!EG13*$AP$6</f>
        <v>0</v>
      </c>
      <c r="AQ14" s="126"/>
      <c r="AR14" s="114">
        <f t="shared" si="0"/>
        <v>1267.8399999999999</v>
      </c>
      <c r="AS14" s="114">
        <f t="shared" si="1"/>
        <v>0</v>
      </c>
      <c r="AT14" s="114">
        <f t="shared" si="2"/>
        <v>58.84</v>
      </c>
      <c r="AU14" s="114">
        <f t="shared" si="3"/>
        <v>0</v>
      </c>
      <c r="AV14" s="114">
        <f t="shared" si="4"/>
        <v>1209</v>
      </c>
      <c r="AW14" s="114">
        <f t="shared" si="5"/>
        <v>0</v>
      </c>
      <c r="AX14" s="114" t="str">
        <f>附表一!EH13</f>
        <v>中移建设</v>
      </c>
    </row>
    <row r="15" spans="1:52" s="120" customFormat="1">
      <c r="A15" s="114">
        <f>附表一!A14</f>
        <v>9</v>
      </c>
      <c r="B15" s="1" t="s">
        <v>250</v>
      </c>
      <c r="C15" s="114">
        <f>附表一!CM14*$C$6</f>
        <v>0</v>
      </c>
      <c r="D15" s="114">
        <f>附表一!CN14*$D$6</f>
        <v>0</v>
      </c>
      <c r="E15" s="114">
        <f>附表一!CO14*$E$6</f>
        <v>0</v>
      </c>
      <c r="F15" s="114">
        <f>附表一!CP14*$F$6</f>
        <v>0</v>
      </c>
      <c r="G15" s="114">
        <f>附表一!CQ14*$G$6</f>
        <v>0</v>
      </c>
      <c r="H15" s="114">
        <f>附表一!CR14*$H$6</f>
        <v>0</v>
      </c>
      <c r="I15" s="114">
        <f>附表一!CS14*$I$6</f>
        <v>0</v>
      </c>
      <c r="J15" s="114">
        <f>附表一!CT14*$J$6</f>
        <v>0</v>
      </c>
      <c r="K15" s="114">
        <f>附表一!CU14*$K$6</f>
        <v>0</v>
      </c>
      <c r="L15" s="114">
        <f>附表一!CV14*$L$6</f>
        <v>0</v>
      </c>
      <c r="M15" s="114">
        <f>附表一!CD14*$M$6</f>
        <v>1209</v>
      </c>
      <c r="N15" s="114">
        <f>附表一!CF14*$N$6</f>
        <v>0</v>
      </c>
      <c r="O15" s="114">
        <f>附表一!CW14*$O$6</f>
        <v>0</v>
      </c>
      <c r="P15" s="114">
        <f>附表一!CX14*$P$6</f>
        <v>0</v>
      </c>
      <c r="Q15" s="114">
        <f>附表一!CY14*$Q$6</f>
        <v>0</v>
      </c>
      <c r="R15" s="114">
        <f>附表一!CZ14*$R$6</f>
        <v>0</v>
      </c>
      <c r="S15" s="114">
        <f>附表一!DA14*$S$6</f>
        <v>0</v>
      </c>
      <c r="T15" s="114">
        <f>附表一!DB14*$T$6</f>
        <v>0</v>
      </c>
      <c r="U15" s="114">
        <f>附表一!DC14*$U$6</f>
        <v>0</v>
      </c>
      <c r="V15" s="114">
        <f>附表一!DD14*$V$6</f>
        <v>0</v>
      </c>
      <c r="W15" s="114">
        <f>附表一!DE14*$W$6</f>
        <v>0</v>
      </c>
      <c r="X15" s="114">
        <f>附表一!DF14*$X$6</f>
        <v>0</v>
      </c>
      <c r="Y15" s="114">
        <f>附表一!DG14*$Y$6</f>
        <v>0</v>
      </c>
      <c r="Z15" s="114">
        <f>附表一!DH14*$Z$6</f>
        <v>0</v>
      </c>
      <c r="AA15" s="114">
        <f>-附表一!DI14*$AA$6</f>
        <v>0</v>
      </c>
      <c r="AB15" s="114">
        <f>附表一!DJ14*$AB$6</f>
        <v>0</v>
      </c>
      <c r="AC15" s="114">
        <f>(附表一!DK14+附表一!DO14)*$AC$6</f>
        <v>29.28</v>
      </c>
      <c r="AD15" s="114">
        <f>附表一!DL14*$AD$6</f>
        <v>0</v>
      </c>
      <c r="AE15" s="114">
        <f>附表一!DM14*$AE$6</f>
        <v>0</v>
      </c>
      <c r="AF15" s="114">
        <f>附表一!DQ14*$AF$6</f>
        <v>0</v>
      </c>
      <c r="AG15" s="114">
        <f>(附表一!DN14+附表一!DR14)*$AG$6</f>
        <v>0</v>
      </c>
      <c r="AH15" s="114">
        <f>(附表一!DS14+附表一!DV14)*$AH$6</f>
        <v>7.32</v>
      </c>
      <c r="AI15" s="114">
        <f>(附表一!DT14+附表一!DW14)*$AI$6</f>
        <v>7.6</v>
      </c>
      <c r="AJ15" s="114">
        <f>(附表一!DU14+附表一!DX14)*$AJ$6</f>
        <v>0</v>
      </c>
      <c r="AK15" s="114">
        <f>(附表一!DY14+附表一!EC14)*$AK$6</f>
        <v>0</v>
      </c>
      <c r="AL15" s="114">
        <f>(附表一!DZ14+附表一!ED14)*$AL$6</f>
        <v>0</v>
      </c>
      <c r="AM15" s="114">
        <f>(附表一!EA14+附表一!EE14)*$AM$6</f>
        <v>0</v>
      </c>
      <c r="AN15" s="114">
        <f>附表一!EB14*$AN$6</f>
        <v>0</v>
      </c>
      <c r="AO15" s="114">
        <f>附表一!EF14*$AO$6</f>
        <v>43.92</v>
      </c>
      <c r="AP15" s="114">
        <f>附表一!EG14*$AP$6</f>
        <v>0</v>
      </c>
      <c r="AQ15" s="126"/>
      <c r="AR15" s="114">
        <f t="shared" si="0"/>
        <v>1297.1199999999999</v>
      </c>
      <c r="AS15" s="114">
        <f t="shared" si="1"/>
        <v>0</v>
      </c>
      <c r="AT15" s="114">
        <f t="shared" si="2"/>
        <v>88.12</v>
      </c>
      <c r="AU15" s="114">
        <f t="shared" si="3"/>
        <v>0</v>
      </c>
      <c r="AV15" s="114">
        <f t="shared" si="4"/>
        <v>1209</v>
      </c>
      <c r="AW15" s="114">
        <f t="shared" si="5"/>
        <v>0</v>
      </c>
      <c r="AX15" s="114" t="str">
        <f>附表一!EH14</f>
        <v>中移建设</v>
      </c>
    </row>
    <row r="16" spans="1:52" s="120" customFormat="1">
      <c r="A16" s="114">
        <f>附表一!A15</f>
        <v>10</v>
      </c>
      <c r="B16" s="1" t="s">
        <v>255</v>
      </c>
      <c r="C16" s="114">
        <f>附表一!CM15*$C$6</f>
        <v>0</v>
      </c>
      <c r="D16" s="114">
        <f>附表一!CN15*$D$6</f>
        <v>0</v>
      </c>
      <c r="E16" s="114">
        <f>附表一!CO15*$E$6</f>
        <v>0</v>
      </c>
      <c r="F16" s="114">
        <f>附表一!CP15*$F$6</f>
        <v>0</v>
      </c>
      <c r="G16" s="114">
        <f>附表一!CQ15*$G$6</f>
        <v>0</v>
      </c>
      <c r="H16" s="114">
        <f>附表一!CR15*$H$6</f>
        <v>0</v>
      </c>
      <c r="I16" s="114">
        <f>附表一!CS15*$I$6</f>
        <v>0</v>
      </c>
      <c r="J16" s="114">
        <f>附表一!CT15*$J$6</f>
        <v>0</v>
      </c>
      <c r="K16" s="114">
        <f>附表一!CU15*$K$6</f>
        <v>0</v>
      </c>
      <c r="L16" s="114">
        <f>附表一!CV15*$L$6</f>
        <v>0</v>
      </c>
      <c r="M16" s="114">
        <f>附表一!CD15*$M$6</f>
        <v>1209</v>
      </c>
      <c r="N16" s="114">
        <f>附表一!CF15*$N$6</f>
        <v>0</v>
      </c>
      <c r="O16" s="114">
        <f>附表一!CW15*$O$6</f>
        <v>0</v>
      </c>
      <c r="P16" s="114">
        <f>附表一!CX15*$P$6</f>
        <v>0</v>
      </c>
      <c r="Q16" s="114">
        <f>附表一!CY15*$Q$6</f>
        <v>0</v>
      </c>
      <c r="R16" s="114">
        <f>附表一!CZ15*$R$6</f>
        <v>0</v>
      </c>
      <c r="S16" s="114">
        <f>附表一!DA15*$S$6</f>
        <v>0</v>
      </c>
      <c r="T16" s="114">
        <f>附表一!DB15*$T$6</f>
        <v>0</v>
      </c>
      <c r="U16" s="114">
        <f>附表一!DC15*$U$6</f>
        <v>0</v>
      </c>
      <c r="V16" s="114">
        <f>附表一!DD15*$V$6</f>
        <v>0</v>
      </c>
      <c r="W16" s="114">
        <f>附表一!DE15*$W$6</f>
        <v>0</v>
      </c>
      <c r="X16" s="114">
        <f>附表一!DF15*$X$6</f>
        <v>0</v>
      </c>
      <c r="Y16" s="114">
        <f>附表一!DG15*$Y$6</f>
        <v>0</v>
      </c>
      <c r="Z16" s="114">
        <f>附表一!DH15*$Z$6</f>
        <v>0</v>
      </c>
      <c r="AA16" s="114">
        <f>-附表一!DI15*$AA$6</f>
        <v>0</v>
      </c>
      <c r="AB16" s="114">
        <f>附表一!DJ15*$AB$6</f>
        <v>0</v>
      </c>
      <c r="AC16" s="114">
        <f>(附表一!DK15+附表一!DO15)*$AC$6</f>
        <v>0</v>
      </c>
      <c r="AD16" s="114">
        <f>附表一!DL15*$AD$6</f>
        <v>0</v>
      </c>
      <c r="AE16" s="114">
        <f>附表一!DM15*$AE$6</f>
        <v>0</v>
      </c>
      <c r="AF16" s="114">
        <f>附表一!DQ15*$AF$6</f>
        <v>20.3</v>
      </c>
      <c r="AG16" s="114">
        <f>(附表一!DN15+附表一!DR15)*$AG$6</f>
        <v>0</v>
      </c>
      <c r="AH16" s="114">
        <f>(附表一!DS15+附表一!DV15)*$AH$6</f>
        <v>7.32</v>
      </c>
      <c r="AI16" s="114">
        <f>(附表一!DT15+附表一!DW15)*$AI$6</f>
        <v>7.6</v>
      </c>
      <c r="AJ16" s="114">
        <f>(附表一!DU15+附表一!DX15)*$AJ$6</f>
        <v>0</v>
      </c>
      <c r="AK16" s="114">
        <f>(附表一!DY15+附表一!EC15)*$AK$6</f>
        <v>0</v>
      </c>
      <c r="AL16" s="114">
        <f>(附表一!DZ15+附表一!ED15)*$AL$6</f>
        <v>0</v>
      </c>
      <c r="AM16" s="114">
        <f>(附表一!EA15+附表一!EE15)*$AM$6</f>
        <v>0</v>
      </c>
      <c r="AN16" s="114">
        <f>附表一!EB15*$AN$6</f>
        <v>0</v>
      </c>
      <c r="AO16" s="114">
        <f>附表一!EF15*$AO$6</f>
        <v>43.92</v>
      </c>
      <c r="AP16" s="114">
        <f>附表一!EG15*$AP$6</f>
        <v>0</v>
      </c>
      <c r="AQ16" s="126"/>
      <c r="AR16" s="114">
        <f t="shared" si="0"/>
        <v>1288.1399999999999</v>
      </c>
      <c r="AS16" s="114">
        <f t="shared" si="1"/>
        <v>0</v>
      </c>
      <c r="AT16" s="114">
        <f t="shared" si="2"/>
        <v>79.14</v>
      </c>
      <c r="AU16" s="114">
        <f t="shared" si="3"/>
        <v>0</v>
      </c>
      <c r="AV16" s="114">
        <f t="shared" si="4"/>
        <v>1209</v>
      </c>
      <c r="AW16" s="114">
        <f t="shared" si="5"/>
        <v>0</v>
      </c>
      <c r="AX16" s="114" t="str">
        <f>附表一!EH15</f>
        <v>南京嘉环</v>
      </c>
    </row>
    <row r="17" spans="44:44">
      <c r="AR17" s="128"/>
    </row>
  </sheetData>
  <autoFilter ref="A6:AZ16"/>
  <mergeCells count="19">
    <mergeCell ref="A1:J1"/>
    <mergeCell ref="A2:F2"/>
    <mergeCell ref="A4:B4"/>
    <mergeCell ref="O4:V4"/>
    <mergeCell ref="W4:Y4"/>
    <mergeCell ref="AU5:AU6"/>
    <mergeCell ref="AV5:AV6"/>
    <mergeCell ref="AW5:AW6"/>
    <mergeCell ref="AX4:AX6"/>
    <mergeCell ref="A5:A6"/>
    <mergeCell ref="AQ4:AQ6"/>
    <mergeCell ref="AR4:AR6"/>
    <mergeCell ref="AS5:AS6"/>
    <mergeCell ref="AT5:AT6"/>
    <mergeCell ref="Z4:AB4"/>
    <mergeCell ref="AC4:AG4"/>
    <mergeCell ref="AH4:AJ4"/>
    <mergeCell ref="AK4:AN4"/>
    <mergeCell ref="AS4:AW4"/>
  </mergeCells>
  <phoneticPr fontId="63" type="noConversion"/>
  <conditionalFormatting sqref="B1:B6 B17:B1048576">
    <cfRule type="duplicateValues" dxfId="99" priority="1636"/>
  </conditionalFormatting>
  <conditionalFormatting sqref="B7:B11">
    <cfRule type="duplicateValues" dxfId="98" priority="1639"/>
  </conditionalFormatting>
  <conditionalFormatting sqref="B7:B16">
    <cfRule type="duplicateValues" dxfId="97" priority="1640"/>
    <cfRule type="duplicateValues" dxfId="96" priority="1641"/>
    <cfRule type="duplicateValues" dxfId="95" priority="1642"/>
  </conditionalFormatting>
  <conditionalFormatting sqref="B7:B16">
    <cfRule type="duplicateValues" dxfId="94" priority="1643"/>
    <cfRule type="duplicateValues" dxfId="93" priority="1644"/>
  </conditionalFormatting>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R15"/>
  <sheetViews>
    <sheetView view="pageBreakPreview" zoomScaleNormal="40" zoomScaleSheetLayoutView="100" workbookViewId="0">
      <pane ySplit="5" topLeftCell="A6" activePane="bottomLeft" state="frozen"/>
      <selection pane="bottomLeft" activeCell="B21" sqref="B21"/>
    </sheetView>
  </sheetViews>
  <sheetFormatPr defaultColWidth="9" defaultRowHeight="14.25"/>
  <cols>
    <col min="1" max="1" width="9" style="100"/>
    <col min="2" max="2" width="75.5" style="100" customWidth="1"/>
    <col min="3" max="3" width="19.375" style="100" customWidth="1"/>
    <col min="4" max="4" width="35.25" style="100" customWidth="1"/>
    <col min="5" max="5" width="28.875" style="100" customWidth="1"/>
    <col min="6" max="6" width="46.25" style="100" customWidth="1"/>
    <col min="7" max="7" width="11.75" style="100" customWidth="1"/>
    <col min="8" max="8" width="18.625" style="100"/>
    <col min="9" max="9" width="17.5" style="101"/>
    <col min="10" max="10" width="16.5" style="101" customWidth="1"/>
    <col min="11" max="11" width="12.125" style="100" customWidth="1"/>
    <col min="12" max="13" width="22.125" style="101" customWidth="1"/>
    <col min="14" max="14" width="12.125" style="100" customWidth="1"/>
    <col min="15" max="15" width="11.5" style="100" customWidth="1"/>
    <col min="16" max="16" width="10.5" style="100" customWidth="1"/>
    <col min="17" max="17" width="18.625" style="100" customWidth="1"/>
    <col min="18" max="18" width="9.625" style="100"/>
    <col min="19" max="16384" width="9" style="100"/>
  </cols>
  <sheetData>
    <row r="1" spans="1:18" ht="23.25">
      <c r="A1" s="411" t="s">
        <v>1486</v>
      </c>
      <c r="B1" s="412"/>
      <c r="C1" s="412"/>
      <c r="D1" s="412"/>
      <c r="E1" s="412"/>
      <c r="F1" s="412"/>
      <c r="G1" s="412"/>
      <c r="H1" s="412"/>
    </row>
    <row r="2" spans="1:18">
      <c r="A2" s="102" t="str">
        <f>总表一!A2</f>
        <v>建设项目名称：湖南移动2024年5G无线网6.2期传输接入配套工程（第二批）</v>
      </c>
      <c r="B2" s="102"/>
      <c r="C2" s="103"/>
    </row>
    <row r="3" spans="1:18">
      <c r="A3" s="102" t="s">
        <v>1487</v>
      </c>
      <c r="B3" s="102"/>
      <c r="C3" s="103"/>
    </row>
    <row r="4" spans="1:18" s="98" customFormat="1" ht="62.65" customHeight="1">
      <c r="A4" s="413" t="s">
        <v>1325</v>
      </c>
      <c r="B4" s="413"/>
      <c r="C4" s="105" t="s">
        <v>1488</v>
      </c>
      <c r="D4" s="414" t="s">
        <v>1489</v>
      </c>
      <c r="E4" s="415"/>
      <c r="F4" s="105" t="s">
        <v>1490</v>
      </c>
      <c r="G4" s="105" t="s">
        <v>1491</v>
      </c>
      <c r="H4" s="413" t="s">
        <v>187</v>
      </c>
      <c r="I4" s="416"/>
      <c r="J4" s="416"/>
      <c r="K4" s="413" t="s">
        <v>73</v>
      </c>
      <c r="L4" s="110" t="s">
        <v>1492</v>
      </c>
      <c r="M4" s="110" t="s">
        <v>1493</v>
      </c>
      <c r="N4" s="413" t="s">
        <v>1494</v>
      </c>
      <c r="O4" s="413"/>
      <c r="P4" s="413"/>
      <c r="Q4" s="413"/>
    </row>
    <row r="5" spans="1:18" s="98" customFormat="1" ht="97.15" customHeight="1">
      <c r="A5" s="104" t="s">
        <v>0</v>
      </c>
      <c r="B5" s="106" t="s">
        <v>1495</v>
      </c>
      <c r="C5" s="107" t="s">
        <v>1496</v>
      </c>
      <c r="D5" s="107" t="s">
        <v>1497</v>
      </c>
      <c r="E5" s="108" t="s">
        <v>1498</v>
      </c>
      <c r="F5" s="108" t="s">
        <v>1499</v>
      </c>
      <c r="G5" s="107" t="s">
        <v>1500</v>
      </c>
      <c r="H5" s="109" t="s">
        <v>1189</v>
      </c>
      <c r="I5" s="111" t="s">
        <v>1190</v>
      </c>
      <c r="J5" s="111" t="s">
        <v>1191</v>
      </c>
      <c r="K5" s="413"/>
      <c r="L5" s="111" t="s">
        <v>1501</v>
      </c>
      <c r="M5" s="111" t="s">
        <v>1501</v>
      </c>
      <c r="N5" s="112" t="s">
        <v>1501</v>
      </c>
      <c r="O5" s="113" t="s">
        <v>1502</v>
      </c>
      <c r="P5" s="113" t="s">
        <v>1503</v>
      </c>
      <c r="Q5" s="112" t="s">
        <v>1504</v>
      </c>
    </row>
    <row r="6" spans="1:18" s="99" customFormat="1">
      <c r="A6" s="104">
        <f>附表一!A6</f>
        <v>1</v>
      </c>
      <c r="B6" s="1" t="s">
        <v>221</v>
      </c>
      <c r="C6" s="110">
        <f>40170000*0.2%*0.38*0.98</f>
        <v>29918.616000000002</v>
      </c>
      <c r="D6" s="110">
        <f>ROUND(L6,2)</f>
        <v>155.94999999999999</v>
      </c>
      <c r="E6" s="110">
        <f>ROUND(M6,2)</f>
        <v>7.8</v>
      </c>
      <c r="F6" s="110">
        <f>ROUND(Q6,2)</f>
        <v>160.81</v>
      </c>
      <c r="G6" s="110">
        <f>ROUND(分表二!D7*2%,2)</f>
        <v>279.19</v>
      </c>
      <c r="H6" s="110">
        <f>SUM(C6:G6)</f>
        <v>30522.366000000002</v>
      </c>
      <c r="I6" s="110">
        <f>SUM(C6:F6)*6%+G6*9%</f>
        <v>1839.71766</v>
      </c>
      <c r="J6" s="110">
        <f>H6+I6</f>
        <v>32362.08366</v>
      </c>
      <c r="K6" s="114" t="str">
        <f>附表一!EH6</f>
        <v>中移建设</v>
      </c>
      <c r="L6" s="110">
        <f>(总表一!C6+总表一!E6)*0.03*0.38*0.98</f>
        <v>155.95486368000002</v>
      </c>
      <c r="M6" s="110">
        <f>(总表一!C6+总表一!E6)*0.03*1*1*0.05*0.38*0.98</f>
        <v>7.7977431840000007</v>
      </c>
      <c r="N6" s="115">
        <f>IF(总表一!C6/(总表一!C6+总表一!E6)&gt;=0.625,总表一!C6*0.4+总表一!E6,IF(总表一!C6/(总表一!C6+总表一!E6)&lt;=0.4,(总表一!C6+总表一!E6),总表一!E6/0.6))</f>
        <v>13959.44</v>
      </c>
      <c r="O6" s="116">
        <v>1.6E-2</v>
      </c>
      <c r="P6" s="117">
        <v>0.72</v>
      </c>
      <c r="Q6" s="118">
        <f>N6*O6*P6</f>
        <v>160.81274880000001</v>
      </c>
      <c r="R6" s="99">
        <f>D6+E6</f>
        <v>163.75</v>
      </c>
    </row>
    <row r="7" spans="1:18" s="99" customFormat="1">
      <c r="A7" s="104">
        <f>附表一!A7</f>
        <v>2</v>
      </c>
      <c r="B7" s="1" t="s">
        <v>229</v>
      </c>
      <c r="C7" s="110"/>
      <c r="D7" s="110">
        <f t="shared" ref="D7:D15" si="0">ROUND(L7,2)</f>
        <v>142.62</v>
      </c>
      <c r="E7" s="110">
        <f t="shared" ref="E7:E15" si="1">ROUND(M7,2)</f>
        <v>7.13</v>
      </c>
      <c r="F7" s="110">
        <f t="shared" ref="F7:F15" si="2">ROUND(Q7,2)</f>
        <v>147.06</v>
      </c>
      <c r="G7" s="110">
        <f>ROUND(分表二!D8*2%,2)</f>
        <v>253.65</v>
      </c>
      <c r="H7" s="110">
        <f t="shared" ref="H7:H15" si="3">SUM(C7:G7)</f>
        <v>550.46</v>
      </c>
      <c r="I7" s="110">
        <f t="shared" ref="I7:I15" si="4">SUM(C7:F7)*6%+G7*9%</f>
        <v>40.637099999999997</v>
      </c>
      <c r="J7" s="110">
        <f t="shared" ref="J7:J15" si="5">H7+I7</f>
        <v>591.09710000000007</v>
      </c>
      <c r="K7" s="114" t="str">
        <f>附表一!EH7</f>
        <v>中移建设</v>
      </c>
      <c r="L7" s="110">
        <f>(总表一!C7+总表一!E7)*0.03*0.38*0.98</f>
        <v>142.61638944000001</v>
      </c>
      <c r="M7" s="110">
        <f>(总表一!C7+总表一!E7)*0.03*1*1*0.05*0.38*0.98</f>
        <v>7.1308194719999998</v>
      </c>
      <c r="N7" s="115">
        <f>IF(总表一!C7/(总表一!C7+总表一!E7)&gt;=0.625,总表一!C7*0.4+总表一!E7,IF(总表一!C7/(总表一!C7+总表一!E7)&lt;=0.4,(总表一!C7+总表一!E7),总表一!E7/0.6))</f>
        <v>12765.52</v>
      </c>
      <c r="O7" s="116">
        <v>1.6E-2</v>
      </c>
      <c r="P7" s="117">
        <v>0.72</v>
      </c>
      <c r="Q7" s="118">
        <f t="shared" ref="Q7:Q15" si="6">N7*O7*P7</f>
        <v>147.05879039999999</v>
      </c>
      <c r="R7" s="99">
        <f t="shared" ref="R7:R15" si="7">D7+E7</f>
        <v>149.75</v>
      </c>
    </row>
    <row r="8" spans="1:18" s="99" customFormat="1">
      <c r="A8" s="104">
        <f>附表一!A8</f>
        <v>3</v>
      </c>
      <c r="B8" s="1" t="s">
        <v>233</v>
      </c>
      <c r="C8" s="110"/>
      <c r="D8" s="110">
        <f t="shared" si="0"/>
        <v>164.9</v>
      </c>
      <c r="E8" s="110">
        <f t="shared" si="1"/>
        <v>8.25</v>
      </c>
      <c r="F8" s="110">
        <f t="shared" si="2"/>
        <v>170.04</v>
      </c>
      <c r="G8" s="110">
        <f>ROUND(分表二!D9*2%,2)</f>
        <v>293.54000000000002</v>
      </c>
      <c r="H8" s="110">
        <f t="shared" si="3"/>
        <v>636.73</v>
      </c>
      <c r="I8" s="110">
        <f t="shared" si="4"/>
        <v>47.010000000000005</v>
      </c>
      <c r="J8" s="110">
        <f t="shared" si="5"/>
        <v>683.74</v>
      </c>
      <c r="K8" s="114" t="str">
        <f>附表一!EH8</f>
        <v>中移建设</v>
      </c>
      <c r="L8" s="110">
        <f>(总表一!C8+总表一!E8)*0.03*0.38*0.98</f>
        <v>164.90296536</v>
      </c>
      <c r="M8" s="110">
        <f>(总表一!C8+总表一!E8)*0.03*1*1*0.05*0.38*0.98</f>
        <v>8.2451482679999994</v>
      </c>
      <c r="N8" s="115">
        <f>IF(总表一!C8/(总表一!C8+总表一!E8)&gt;=0.625,总表一!C8*0.4+总表一!E8,IF(总表一!C8/(总表一!C8+总表一!E8)&lt;=0.4,(总表一!C8+总表一!E8),总表一!E8/0.6))</f>
        <v>14760.380000000001</v>
      </c>
      <c r="O8" s="116">
        <v>1.6E-2</v>
      </c>
      <c r="P8" s="117">
        <v>0.72</v>
      </c>
      <c r="Q8" s="118">
        <f t="shared" si="6"/>
        <v>170.0395776</v>
      </c>
      <c r="R8" s="99">
        <f t="shared" si="7"/>
        <v>173.15</v>
      </c>
    </row>
    <row r="9" spans="1:18" s="99" customFormat="1">
      <c r="A9" s="104">
        <f>附表一!A9</f>
        <v>4</v>
      </c>
      <c r="B9" s="1" t="s">
        <v>234</v>
      </c>
      <c r="C9" s="110"/>
      <c r="D9" s="110">
        <f t="shared" si="0"/>
        <v>75.760000000000005</v>
      </c>
      <c r="E9" s="110">
        <f t="shared" si="1"/>
        <v>3.79</v>
      </c>
      <c r="F9" s="110">
        <f t="shared" si="2"/>
        <v>78.12</v>
      </c>
      <c r="G9" s="110">
        <f>ROUND(分表二!D10*2%,2)</f>
        <v>133.94999999999999</v>
      </c>
      <c r="H9" s="110">
        <f t="shared" si="3"/>
        <v>291.62</v>
      </c>
      <c r="I9" s="110">
        <f t="shared" si="4"/>
        <v>21.515699999999999</v>
      </c>
      <c r="J9" s="110">
        <f t="shared" si="5"/>
        <v>313.13569999999999</v>
      </c>
      <c r="K9" s="114" t="str">
        <f>附表一!EH9</f>
        <v>中移建设</v>
      </c>
      <c r="L9" s="110">
        <f>(总表一!C9+总表一!E9)*0.03*0.38*0.98</f>
        <v>75.756661679999993</v>
      </c>
      <c r="M9" s="110">
        <f>(总表一!C9+总表一!E9)*0.03*1*1*0.05*0.38*0.98</f>
        <v>3.7878330839999999</v>
      </c>
      <c r="N9" s="115">
        <f>IF(总表一!C9/(总表一!C9+总表一!E9)&gt;=0.625,总表一!C9*0.4+总表一!E9,IF(总表一!C9/(总表一!C9+总表一!E9)&lt;=0.4,(总表一!C9+总表一!E9),总表一!E9/0.6))</f>
        <v>6780.94</v>
      </c>
      <c r="O9" s="116">
        <v>1.6E-2</v>
      </c>
      <c r="P9" s="117">
        <v>0.72</v>
      </c>
      <c r="Q9" s="118">
        <f t="shared" si="6"/>
        <v>78.116428799999994</v>
      </c>
      <c r="R9" s="99">
        <f t="shared" si="7"/>
        <v>79.550000000000011</v>
      </c>
    </row>
    <row r="10" spans="1:18" s="99" customFormat="1">
      <c r="A10" s="104">
        <f>附表一!A10</f>
        <v>5</v>
      </c>
      <c r="B10" s="3" t="s">
        <v>235</v>
      </c>
      <c r="C10" s="110"/>
      <c r="D10" s="110">
        <f t="shared" si="0"/>
        <v>98.04</v>
      </c>
      <c r="E10" s="110">
        <f t="shared" si="1"/>
        <v>4.9000000000000004</v>
      </c>
      <c r="F10" s="110">
        <f t="shared" si="2"/>
        <v>101.1</v>
      </c>
      <c r="G10" s="110">
        <f>ROUND(分表二!D11*2%,2)</f>
        <v>173.85</v>
      </c>
      <c r="H10" s="110">
        <f t="shared" si="3"/>
        <v>377.89</v>
      </c>
      <c r="I10" s="110">
        <f t="shared" si="4"/>
        <v>27.8889</v>
      </c>
      <c r="J10" s="110">
        <f t="shared" si="5"/>
        <v>405.77889999999996</v>
      </c>
      <c r="K10" s="114" t="str">
        <f>附表一!EH10</f>
        <v>中移建设</v>
      </c>
      <c r="L10" s="110">
        <f>(总表一!C10+总表一!E10)*0.03*0.38*0.98</f>
        <v>98.043237599999998</v>
      </c>
      <c r="M10" s="110">
        <f>(总表一!C10+总表一!E10)*0.03*1*1*0.05*0.38*0.98</f>
        <v>4.9021618800000004</v>
      </c>
      <c r="N10" s="115">
        <f>IF(总表一!C10/(总表一!C10+总表一!E10)&gt;=0.625,总表一!C10*0.4+总表一!E10,IF(总表一!C10/(总表一!C10+总表一!E10)&lt;=0.4,(总表一!C10+总表一!E10),总表一!E10/0.6))</f>
        <v>8775.8000000000011</v>
      </c>
      <c r="O10" s="116">
        <v>1.6E-2</v>
      </c>
      <c r="P10" s="117">
        <v>0.72</v>
      </c>
      <c r="Q10" s="118">
        <f t="shared" si="6"/>
        <v>101.09721600000002</v>
      </c>
      <c r="R10" s="99">
        <f t="shared" si="7"/>
        <v>102.94000000000001</v>
      </c>
    </row>
    <row r="11" spans="1:18" s="99" customFormat="1">
      <c r="A11" s="104">
        <f>附表一!A11</f>
        <v>6</v>
      </c>
      <c r="B11" s="1" t="s">
        <v>241</v>
      </c>
      <c r="C11" s="110"/>
      <c r="D11" s="110">
        <f t="shared" si="0"/>
        <v>164.9</v>
      </c>
      <c r="E11" s="110">
        <f t="shared" si="1"/>
        <v>8.25</v>
      </c>
      <c r="F11" s="110">
        <f t="shared" si="2"/>
        <v>170.04</v>
      </c>
      <c r="G11" s="110">
        <f>ROUND(分表二!D12*2%,2)</f>
        <v>293.54000000000002</v>
      </c>
      <c r="H11" s="110">
        <f t="shared" si="3"/>
        <v>636.73</v>
      </c>
      <c r="I11" s="110">
        <f t="shared" si="4"/>
        <v>47.010000000000005</v>
      </c>
      <c r="J11" s="110">
        <f t="shared" si="5"/>
        <v>683.74</v>
      </c>
      <c r="K11" s="114" t="str">
        <f>附表一!EH11</f>
        <v>中移建设</v>
      </c>
      <c r="L11" s="110">
        <f>(总表一!C11+总表一!E11)*0.03*0.38*0.98</f>
        <v>164.90296536</v>
      </c>
      <c r="M11" s="110">
        <f>(总表一!C11+总表一!E11)*0.03*1*1*0.05*0.38*0.98</f>
        <v>8.2451482679999994</v>
      </c>
      <c r="N11" s="115">
        <f>IF(总表一!C11/(总表一!C11+总表一!E11)&gt;=0.625,总表一!C11*0.4+总表一!E11,IF(总表一!C11/(总表一!C11+总表一!E11)&lt;=0.4,(总表一!C11+总表一!E11),总表一!E11/0.6))</f>
        <v>14760.380000000001</v>
      </c>
      <c r="O11" s="116">
        <v>1.6E-2</v>
      </c>
      <c r="P11" s="117">
        <v>0.72</v>
      </c>
      <c r="Q11" s="118">
        <f t="shared" si="6"/>
        <v>170.0395776</v>
      </c>
      <c r="R11" s="99">
        <f t="shared" si="7"/>
        <v>173.15</v>
      </c>
    </row>
    <row r="12" spans="1:18" s="99" customFormat="1">
      <c r="A12" s="104">
        <f>附表一!A12</f>
        <v>7</v>
      </c>
      <c r="B12" s="3" t="s">
        <v>244</v>
      </c>
      <c r="C12" s="110"/>
      <c r="D12" s="110">
        <f t="shared" si="0"/>
        <v>120.33</v>
      </c>
      <c r="E12" s="110">
        <f t="shared" si="1"/>
        <v>6.02</v>
      </c>
      <c r="F12" s="110">
        <f t="shared" si="2"/>
        <v>124.08</v>
      </c>
      <c r="G12" s="110">
        <f>ROUND(分表二!D13*2%,2)</f>
        <v>213.75</v>
      </c>
      <c r="H12" s="110">
        <f t="shared" si="3"/>
        <v>464.18</v>
      </c>
      <c r="I12" s="110">
        <f t="shared" si="4"/>
        <v>34.263300000000001</v>
      </c>
      <c r="J12" s="110">
        <f t="shared" si="5"/>
        <v>498.44330000000002</v>
      </c>
      <c r="K12" s="114" t="str">
        <f>附表一!EH12</f>
        <v>中移建设</v>
      </c>
      <c r="L12" s="110">
        <f>(总表一!C12+总表一!E12)*0.03*0.38*0.98</f>
        <v>120.32981351999999</v>
      </c>
      <c r="M12" s="110">
        <f>(总表一!C12+总表一!E12)*0.03*1*1*0.05*0.38*0.98</f>
        <v>6.0164906759999992</v>
      </c>
      <c r="N12" s="115">
        <f>IF(总表一!C12/(总表一!C12+总表一!E12)&gt;=0.625,总表一!C12*0.4+总表一!E12,IF(总表一!C12/(总表一!C12+总表一!E12)&lt;=0.4,(总表一!C12+总表一!E12),总表一!E12/0.6))</f>
        <v>10770.66</v>
      </c>
      <c r="O12" s="116">
        <v>1.6E-2</v>
      </c>
      <c r="P12" s="117">
        <v>0.72</v>
      </c>
      <c r="Q12" s="118">
        <f t="shared" si="6"/>
        <v>124.07800319999998</v>
      </c>
      <c r="R12" s="99">
        <f t="shared" si="7"/>
        <v>126.35</v>
      </c>
    </row>
    <row r="13" spans="1:18" s="99" customFormat="1">
      <c r="A13" s="104">
        <f>附表一!A13</f>
        <v>8</v>
      </c>
      <c r="B13" s="1" t="s">
        <v>246</v>
      </c>
      <c r="C13" s="110"/>
      <c r="D13" s="110">
        <f t="shared" si="0"/>
        <v>357.4</v>
      </c>
      <c r="E13" s="110">
        <f t="shared" si="1"/>
        <v>17.87</v>
      </c>
      <c r="F13" s="110">
        <f t="shared" si="2"/>
        <v>202.54</v>
      </c>
      <c r="G13" s="110">
        <f>ROUND(分表二!D14*2%,2)</f>
        <v>159.5</v>
      </c>
      <c r="H13" s="110">
        <f t="shared" si="3"/>
        <v>737.31</v>
      </c>
      <c r="I13" s="110">
        <f t="shared" si="4"/>
        <v>49.023599999999995</v>
      </c>
      <c r="J13" s="110">
        <f t="shared" si="5"/>
        <v>786.33359999999993</v>
      </c>
      <c r="K13" s="114" t="str">
        <f>附表一!EH13</f>
        <v>中移建设</v>
      </c>
      <c r="L13" s="110">
        <f>(总表一!C13+总表一!E13)*0.03*0.38*0.98</f>
        <v>357.40203092159999</v>
      </c>
      <c r="M13" s="110">
        <f>(总表一!C13+总表一!E13)*0.03*1*1*0.05*0.38*0.98</f>
        <v>17.870101546079997</v>
      </c>
      <c r="N13" s="115">
        <f>IF(总表一!C13/(总表一!C13+总表一!E13)&gt;=0.625,总表一!C13*0.4+总表一!E13,IF(总表一!C13/(总表一!C13+总表一!E13)&lt;=0.4,(总表一!C13+总表一!E13),总表一!E13/0.6))</f>
        <v>17581.26512</v>
      </c>
      <c r="O13" s="116">
        <v>1.6E-2</v>
      </c>
      <c r="P13" s="117">
        <v>0.72</v>
      </c>
      <c r="Q13" s="118">
        <f t="shared" si="6"/>
        <v>202.5361741824</v>
      </c>
      <c r="R13" s="99">
        <f t="shared" si="7"/>
        <v>375.27</v>
      </c>
    </row>
    <row r="14" spans="1:18" s="99" customFormat="1">
      <c r="A14" s="104">
        <f>附表一!A14</f>
        <v>9</v>
      </c>
      <c r="B14" s="1" t="s">
        <v>250</v>
      </c>
      <c r="C14" s="110"/>
      <c r="D14" s="110">
        <f t="shared" si="0"/>
        <v>148.41</v>
      </c>
      <c r="E14" s="110">
        <f t="shared" si="1"/>
        <v>7.42</v>
      </c>
      <c r="F14" s="110">
        <f t="shared" si="2"/>
        <v>153.03</v>
      </c>
      <c r="G14" s="110">
        <f>ROUND(分表二!D15*2%,2)</f>
        <v>187.97</v>
      </c>
      <c r="H14" s="110">
        <f t="shared" si="3"/>
        <v>496.83000000000004</v>
      </c>
      <c r="I14" s="110">
        <f t="shared" si="4"/>
        <v>35.448900000000002</v>
      </c>
      <c r="J14" s="110">
        <f t="shared" si="5"/>
        <v>532.27890000000002</v>
      </c>
      <c r="K14" s="114" t="str">
        <f>附表一!EH14</f>
        <v>中移建设</v>
      </c>
      <c r="L14" s="110">
        <f>(总表一!C14+总表一!E14)*0.03*0.38*0.98</f>
        <v>148.41018863999997</v>
      </c>
      <c r="M14" s="110">
        <f>(总表一!C14+总表一!E14)*0.03*1*1*0.05*0.38*0.98</f>
        <v>7.4205094320000011</v>
      </c>
      <c r="N14" s="115">
        <f>IF(总表一!C14/(总表一!C14+总表一!E14)&gt;=0.625,总表一!C14*0.4+总表一!E14,IF(总表一!C14/(总表一!C14+总表一!E14)&lt;=0.4,(总表一!C14+总表一!E14),总表一!E14/0.6))</f>
        <v>13284.12</v>
      </c>
      <c r="O14" s="116">
        <v>1.6E-2</v>
      </c>
      <c r="P14" s="117">
        <v>0.72</v>
      </c>
      <c r="Q14" s="118">
        <f t="shared" si="6"/>
        <v>153.03306240000001</v>
      </c>
      <c r="R14" s="99">
        <f t="shared" si="7"/>
        <v>155.82999999999998</v>
      </c>
    </row>
    <row r="15" spans="1:18" s="99" customFormat="1">
      <c r="A15" s="104">
        <f>附表一!A15</f>
        <v>10</v>
      </c>
      <c r="B15" s="1" t="s">
        <v>255</v>
      </c>
      <c r="C15" s="110"/>
      <c r="D15" s="110">
        <f t="shared" si="0"/>
        <v>341.1</v>
      </c>
      <c r="E15" s="110">
        <f t="shared" si="1"/>
        <v>17.059999999999999</v>
      </c>
      <c r="F15" s="110">
        <f t="shared" si="2"/>
        <v>185.15</v>
      </c>
      <c r="G15" s="110">
        <f>ROUND(分表二!D16*2%,2)</f>
        <v>128.65</v>
      </c>
      <c r="H15" s="110">
        <f t="shared" si="3"/>
        <v>671.96</v>
      </c>
      <c r="I15" s="110">
        <f t="shared" si="4"/>
        <v>44.177100000000003</v>
      </c>
      <c r="J15" s="110">
        <f t="shared" si="5"/>
        <v>716.13710000000003</v>
      </c>
      <c r="K15" s="114" t="str">
        <f>附表一!EH15</f>
        <v>南京嘉环</v>
      </c>
      <c r="L15" s="110">
        <f>(总表一!C15+总表一!E15)*0.03*0.38*0.98</f>
        <v>341.10141260160003</v>
      </c>
      <c r="M15" s="110">
        <f>(总表一!C15+总表一!E15)*0.03*1*1*0.05*0.38*0.98</f>
        <v>17.055070630079999</v>
      </c>
      <c r="N15" s="115">
        <f>IF(总表一!C15/(总表一!C15+总表一!E15)&gt;=0.625,总表一!C15*0.4+总表一!E15,IF(总表一!C15/(总表一!C15+总表一!E15)&lt;=0.4,(总表一!C15+总表一!E15),总表一!E15/0.6))</f>
        <v>16072.28512</v>
      </c>
      <c r="O15" s="116">
        <v>1.6E-2</v>
      </c>
      <c r="P15" s="117">
        <v>0.72</v>
      </c>
      <c r="Q15" s="118">
        <f t="shared" si="6"/>
        <v>185.1527245824</v>
      </c>
      <c r="R15" s="99">
        <f t="shared" si="7"/>
        <v>358.16</v>
      </c>
    </row>
  </sheetData>
  <autoFilter ref="A5:Q15"/>
  <mergeCells count="6">
    <mergeCell ref="A1:H1"/>
    <mergeCell ref="A4:B4"/>
    <mergeCell ref="D4:E4"/>
    <mergeCell ref="H4:J4"/>
    <mergeCell ref="N4:Q4"/>
    <mergeCell ref="K4:K5"/>
  </mergeCells>
  <phoneticPr fontId="63" type="noConversion"/>
  <conditionalFormatting sqref="B1:B5 B16:B1048576">
    <cfRule type="duplicateValues" dxfId="92" priority="1645"/>
  </conditionalFormatting>
  <conditionalFormatting sqref="B6:B10">
    <cfRule type="duplicateValues" dxfId="91" priority="1648"/>
  </conditionalFormatting>
  <conditionalFormatting sqref="B6:B15">
    <cfRule type="duplicateValues" dxfId="90" priority="1649"/>
    <cfRule type="duplicateValues" dxfId="89" priority="1650"/>
    <cfRule type="duplicateValues" dxfId="88" priority="1651"/>
  </conditionalFormatting>
  <conditionalFormatting sqref="B6:B15">
    <cfRule type="duplicateValues" dxfId="87" priority="1652"/>
    <cfRule type="duplicateValues" dxfId="86" priority="1653"/>
  </conditionalFormatting>
  <pageMargins left="0.7" right="0.7" top="0.75" bottom="0.75" header="0.3" footer="0.3"/>
  <pageSetup paperSize="9" scale="2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4367"/>
  <sheetViews>
    <sheetView zoomScale="55" zoomScaleNormal="55" workbookViewId="0">
      <selection activeCell="X197" sqref="X197"/>
    </sheetView>
  </sheetViews>
  <sheetFormatPr defaultColWidth="9" defaultRowHeight="14.25"/>
  <cols>
    <col min="1" max="1" width="8.625" style="69"/>
    <col min="2" max="2" width="22.5" style="70" customWidth="1"/>
    <col min="3" max="3" width="20.375" style="70" customWidth="1"/>
    <col min="4" max="4" width="36.125" style="70" customWidth="1"/>
    <col min="5" max="5" width="25.125" style="70" customWidth="1"/>
    <col min="6" max="6" width="19.625" style="70" customWidth="1"/>
    <col min="7" max="7" width="9" style="70"/>
    <col min="8" max="8" width="28.75" style="70" customWidth="1"/>
    <col min="9" max="9" width="9" style="70"/>
    <col min="10" max="10" width="27.625" style="70" customWidth="1"/>
    <col min="11" max="11" width="9" style="70"/>
    <col min="12" max="12" width="11" style="71" customWidth="1"/>
    <col min="13" max="13" width="25.125" style="71" customWidth="1"/>
    <col min="14" max="16384" width="9" style="70"/>
  </cols>
  <sheetData>
    <row r="1" spans="1:13" ht="13.9" customHeight="1">
      <c r="A1" s="72" t="s">
        <v>1505</v>
      </c>
      <c r="B1" s="73" t="s">
        <v>1506</v>
      </c>
      <c r="C1" s="73" t="s">
        <v>73</v>
      </c>
      <c r="D1" s="74" t="s">
        <v>1507</v>
      </c>
      <c r="E1" s="75" t="s">
        <v>1508</v>
      </c>
      <c r="F1" s="75" t="s">
        <v>1509</v>
      </c>
      <c r="H1" s="418" t="s">
        <v>1510</v>
      </c>
      <c r="I1" s="419"/>
      <c r="J1" s="419"/>
      <c r="K1" s="419"/>
      <c r="L1" s="80" t="s">
        <v>1511</v>
      </c>
      <c r="M1" s="80" t="s">
        <v>1512</v>
      </c>
    </row>
    <row r="2" spans="1:13" ht="15">
      <c r="A2" s="417" t="s">
        <v>219</v>
      </c>
      <c r="B2" s="76" t="s">
        <v>266</v>
      </c>
      <c r="C2" s="77" t="s">
        <v>1513</v>
      </c>
      <c r="D2" s="77" t="s">
        <v>1514</v>
      </c>
      <c r="E2" s="78">
        <v>1460</v>
      </c>
      <c r="F2" s="79">
        <v>15</v>
      </c>
      <c r="H2" s="80" t="s">
        <v>1511</v>
      </c>
      <c r="I2" s="80" t="s">
        <v>1512</v>
      </c>
      <c r="J2" s="80" t="s">
        <v>1511</v>
      </c>
      <c r="K2" s="92" t="s">
        <v>1512</v>
      </c>
      <c r="L2" s="79">
        <v>35</v>
      </c>
      <c r="M2" s="79">
        <v>141</v>
      </c>
    </row>
    <row r="3" spans="1:13" ht="15">
      <c r="A3" s="417"/>
      <c r="B3" s="76" t="s">
        <v>418</v>
      </c>
      <c r="C3" s="77" t="s">
        <v>1513</v>
      </c>
      <c r="D3" s="77" t="s">
        <v>1514</v>
      </c>
      <c r="E3" s="78">
        <v>1460</v>
      </c>
      <c r="F3" s="79">
        <v>15</v>
      </c>
      <c r="H3" s="81" t="s">
        <v>1515</v>
      </c>
      <c r="I3" s="81">
        <v>141</v>
      </c>
      <c r="J3" s="81" t="s">
        <v>1516</v>
      </c>
      <c r="K3" s="93">
        <v>634</v>
      </c>
      <c r="L3" s="79">
        <v>36</v>
      </c>
      <c r="M3" s="79">
        <v>141</v>
      </c>
    </row>
    <row r="4" spans="1:13" ht="15">
      <c r="A4" s="417"/>
      <c r="B4" s="76" t="s">
        <v>321</v>
      </c>
      <c r="C4" s="77" t="s">
        <v>1513</v>
      </c>
      <c r="D4" s="77" t="s">
        <v>1514</v>
      </c>
      <c r="E4" s="78">
        <v>1460</v>
      </c>
      <c r="F4" s="79">
        <v>40</v>
      </c>
      <c r="H4" s="81" t="s">
        <v>1517</v>
      </c>
      <c r="I4" s="81">
        <v>174</v>
      </c>
      <c r="J4" s="81" t="s">
        <v>1518</v>
      </c>
      <c r="K4" s="93">
        <v>675</v>
      </c>
      <c r="L4" s="79">
        <v>37</v>
      </c>
      <c r="M4" s="79">
        <v>141</v>
      </c>
    </row>
    <row r="5" spans="1:13" ht="15">
      <c r="A5" s="417"/>
      <c r="B5" s="76" t="s">
        <v>369</v>
      </c>
      <c r="C5" s="77" t="s">
        <v>1513</v>
      </c>
      <c r="D5" s="77" t="s">
        <v>1514</v>
      </c>
      <c r="E5" s="78">
        <v>1460</v>
      </c>
      <c r="F5" s="79">
        <v>40</v>
      </c>
      <c r="H5" s="81" t="s">
        <v>1519</v>
      </c>
      <c r="I5" s="81">
        <v>240</v>
      </c>
      <c r="J5" s="80" t="s">
        <v>1520</v>
      </c>
      <c r="K5" s="87">
        <v>746</v>
      </c>
      <c r="L5" s="79">
        <v>38</v>
      </c>
      <c r="M5" s="79">
        <v>141</v>
      </c>
    </row>
    <row r="6" spans="1:13" ht="15">
      <c r="A6" s="417"/>
      <c r="B6" s="76" t="s">
        <v>220</v>
      </c>
      <c r="C6" s="77" t="s">
        <v>1513</v>
      </c>
      <c r="D6" s="77" t="s">
        <v>1514</v>
      </c>
      <c r="E6" s="78">
        <v>1460</v>
      </c>
      <c r="F6" s="79">
        <v>100</v>
      </c>
      <c r="H6" s="81" t="s">
        <v>1521</v>
      </c>
      <c r="I6" s="81">
        <v>295</v>
      </c>
      <c r="J6" s="80" t="s">
        <v>1522</v>
      </c>
      <c r="K6" s="87">
        <v>918</v>
      </c>
      <c r="L6" s="79">
        <v>39</v>
      </c>
      <c r="M6" s="79">
        <v>141</v>
      </c>
    </row>
    <row r="7" spans="1:13" ht="15">
      <c r="A7" s="417"/>
      <c r="B7" s="76" t="s">
        <v>254</v>
      </c>
      <c r="C7" s="82" t="s">
        <v>1523</v>
      </c>
      <c r="D7" s="77" t="s">
        <v>1524</v>
      </c>
      <c r="E7" s="83">
        <v>810</v>
      </c>
      <c r="F7" s="79">
        <v>50</v>
      </c>
      <c r="H7" s="81" t="s">
        <v>1525</v>
      </c>
      <c r="I7" s="81">
        <v>356</v>
      </c>
      <c r="J7" s="80" t="s">
        <v>1526</v>
      </c>
      <c r="K7" s="87">
        <v>979</v>
      </c>
      <c r="L7" s="79">
        <v>40</v>
      </c>
      <c r="M7" s="79">
        <v>141</v>
      </c>
    </row>
    <row r="8" spans="1:13" ht="15">
      <c r="A8" s="417"/>
      <c r="B8" s="76" t="s">
        <v>271</v>
      </c>
      <c r="C8" s="82" t="s">
        <v>1523</v>
      </c>
      <c r="D8" s="77" t="s">
        <v>1524</v>
      </c>
      <c r="E8" s="83">
        <v>810</v>
      </c>
      <c r="F8" s="79">
        <v>80</v>
      </c>
      <c r="H8" s="81" t="s">
        <v>1527</v>
      </c>
      <c r="I8" s="81">
        <v>372</v>
      </c>
      <c r="J8" s="80" t="s">
        <v>1528</v>
      </c>
      <c r="K8" s="87">
        <v>1040</v>
      </c>
      <c r="L8" s="79">
        <v>41</v>
      </c>
      <c r="M8" s="79">
        <v>141</v>
      </c>
    </row>
    <row r="9" spans="1:13" ht="15">
      <c r="A9" s="417"/>
      <c r="B9" s="76" t="s">
        <v>667</v>
      </c>
      <c r="C9" s="82" t="s">
        <v>1523</v>
      </c>
      <c r="D9" s="77" t="s">
        <v>1524</v>
      </c>
      <c r="E9" s="83">
        <v>810</v>
      </c>
      <c r="F9" s="79">
        <v>150</v>
      </c>
      <c r="H9" s="81" t="s">
        <v>1529</v>
      </c>
      <c r="I9" s="81">
        <v>417</v>
      </c>
      <c r="J9" s="80" t="s">
        <v>1530</v>
      </c>
      <c r="K9" s="87">
        <v>1203</v>
      </c>
      <c r="L9" s="79">
        <v>42</v>
      </c>
      <c r="M9" s="79">
        <v>141</v>
      </c>
    </row>
    <row r="10" spans="1:13" ht="15">
      <c r="A10" s="417"/>
      <c r="B10" s="76" t="s">
        <v>644</v>
      </c>
      <c r="C10" s="82" t="s">
        <v>1523</v>
      </c>
      <c r="D10" s="77" t="s">
        <v>1524</v>
      </c>
      <c r="E10" s="83">
        <v>810</v>
      </c>
      <c r="F10" s="79">
        <v>150</v>
      </c>
      <c r="H10" s="81" t="s">
        <v>1531</v>
      </c>
      <c r="I10" s="81">
        <v>565</v>
      </c>
      <c r="J10" s="80" t="s">
        <v>1532</v>
      </c>
      <c r="K10" s="87">
        <v>1271</v>
      </c>
      <c r="L10" s="79">
        <v>43</v>
      </c>
      <c r="M10" s="79">
        <v>141</v>
      </c>
    </row>
    <row r="11" spans="1:13" ht="15">
      <c r="A11" s="417" t="s">
        <v>1533</v>
      </c>
      <c r="B11" s="76" t="s">
        <v>1534</v>
      </c>
      <c r="C11" s="84" t="s">
        <v>1535</v>
      </c>
      <c r="D11" s="84" t="s">
        <v>1536</v>
      </c>
      <c r="E11" s="85">
        <v>197</v>
      </c>
      <c r="H11" s="81" t="s">
        <v>1537</v>
      </c>
      <c r="I11" s="81">
        <v>598</v>
      </c>
      <c r="J11" s="80" t="s">
        <v>1538</v>
      </c>
      <c r="K11" s="87">
        <v>48</v>
      </c>
      <c r="L11" s="79">
        <v>44</v>
      </c>
      <c r="M11" s="79">
        <v>141</v>
      </c>
    </row>
    <row r="12" spans="1:13" ht="15">
      <c r="A12" s="417"/>
      <c r="B12" s="76" t="s">
        <v>1539</v>
      </c>
      <c r="C12" s="84" t="s">
        <v>1535</v>
      </c>
      <c r="D12" s="84" t="s">
        <v>1536</v>
      </c>
      <c r="E12" s="83">
        <v>197</v>
      </c>
      <c r="H12" s="86"/>
      <c r="I12" s="86"/>
      <c r="J12" s="86"/>
      <c r="K12" s="86"/>
      <c r="L12" s="79">
        <v>45</v>
      </c>
      <c r="M12" s="79">
        <v>141</v>
      </c>
    </row>
    <row r="13" spans="1:13" ht="15">
      <c r="A13" s="417"/>
      <c r="B13" s="76" t="s">
        <v>1540</v>
      </c>
      <c r="C13" s="84" t="s">
        <v>1535</v>
      </c>
      <c r="D13" s="84" t="s">
        <v>1536</v>
      </c>
      <c r="E13" s="83">
        <v>197</v>
      </c>
      <c r="H13" s="86"/>
      <c r="I13" s="86"/>
      <c r="J13" s="86"/>
      <c r="K13" s="86"/>
      <c r="L13" s="79">
        <v>46</v>
      </c>
      <c r="M13" s="79">
        <v>141</v>
      </c>
    </row>
    <row r="14" spans="1:13" ht="15">
      <c r="A14" s="417"/>
      <c r="B14" s="76" t="s">
        <v>1541</v>
      </c>
      <c r="C14" s="82" t="s">
        <v>1542</v>
      </c>
      <c r="D14" s="84" t="s">
        <v>1543</v>
      </c>
      <c r="E14" s="83">
        <v>1005</v>
      </c>
      <c r="H14" s="86"/>
      <c r="I14" s="86"/>
      <c r="J14" s="86"/>
      <c r="K14" s="86"/>
      <c r="L14" s="79">
        <v>47</v>
      </c>
      <c r="M14" s="79">
        <v>141</v>
      </c>
    </row>
    <row r="15" spans="1:13" ht="15">
      <c r="A15" s="417"/>
      <c r="B15" s="76" t="s">
        <v>1544</v>
      </c>
      <c r="C15" s="82" t="s">
        <v>1542</v>
      </c>
      <c r="D15" s="84" t="s">
        <v>1543</v>
      </c>
      <c r="E15" s="83">
        <v>1005</v>
      </c>
      <c r="H15" s="420" t="s">
        <v>135</v>
      </c>
      <c r="I15" s="421"/>
      <c r="J15" s="86"/>
      <c r="K15" s="86"/>
      <c r="L15" s="79">
        <v>48</v>
      </c>
      <c r="M15" s="79">
        <v>141</v>
      </c>
    </row>
    <row r="16" spans="1:13" ht="15">
      <c r="A16" s="417"/>
      <c r="B16" s="76" t="s">
        <v>1545</v>
      </c>
      <c r="C16" s="82" t="s">
        <v>1542</v>
      </c>
      <c r="D16" s="84" t="s">
        <v>1543</v>
      </c>
      <c r="E16" s="83">
        <v>1005</v>
      </c>
      <c r="H16" s="88" t="s">
        <v>1546</v>
      </c>
      <c r="I16" s="88" t="s">
        <v>1547</v>
      </c>
      <c r="J16" s="86"/>
      <c r="K16" s="86"/>
      <c r="L16" s="79">
        <v>49</v>
      </c>
      <c r="M16" s="79">
        <v>141</v>
      </c>
    </row>
    <row r="17" spans="1:13" ht="15">
      <c r="A17" s="417"/>
      <c r="B17" s="76" t="s">
        <v>1548</v>
      </c>
      <c r="C17" s="82" t="s">
        <v>1542</v>
      </c>
      <c r="D17" s="84" t="s">
        <v>1543</v>
      </c>
      <c r="E17" s="83">
        <v>1005</v>
      </c>
      <c r="H17" s="88" t="s">
        <v>1549</v>
      </c>
      <c r="I17" s="88">
        <v>5</v>
      </c>
      <c r="J17" s="86"/>
      <c r="K17" s="86"/>
      <c r="L17" s="79">
        <v>50</v>
      </c>
      <c r="M17" s="79">
        <v>141</v>
      </c>
    </row>
    <row r="18" spans="1:13" ht="15">
      <c r="A18" s="417"/>
      <c r="B18" s="76" t="s">
        <v>1550</v>
      </c>
      <c r="C18" s="82" t="s">
        <v>1542</v>
      </c>
      <c r="D18" s="84" t="s">
        <v>1543</v>
      </c>
      <c r="E18" s="83">
        <v>1005</v>
      </c>
      <c r="H18" s="88" t="s">
        <v>1551</v>
      </c>
      <c r="I18" s="88">
        <v>10</v>
      </c>
      <c r="J18" s="86"/>
      <c r="K18" s="86"/>
      <c r="L18" s="79">
        <v>51</v>
      </c>
      <c r="M18" s="79">
        <v>141</v>
      </c>
    </row>
    <row r="19" spans="1:13" ht="15">
      <c r="A19" s="417"/>
      <c r="B19" s="76" t="s">
        <v>1552</v>
      </c>
      <c r="C19" s="82" t="s">
        <v>1542</v>
      </c>
      <c r="D19" s="84" t="s">
        <v>1543</v>
      </c>
      <c r="E19" s="83">
        <v>1005</v>
      </c>
      <c r="H19" s="88" t="s">
        <v>1553</v>
      </c>
      <c r="I19" s="88">
        <v>17</v>
      </c>
      <c r="J19" s="86"/>
      <c r="K19" s="86"/>
      <c r="L19" s="79">
        <v>52</v>
      </c>
      <c r="M19" s="79">
        <v>141</v>
      </c>
    </row>
    <row r="20" spans="1:13" ht="15">
      <c r="A20" s="417"/>
      <c r="B20" s="76" t="s">
        <v>1554</v>
      </c>
      <c r="C20" s="82" t="s">
        <v>1542</v>
      </c>
      <c r="D20" s="84" t="s">
        <v>1543</v>
      </c>
      <c r="E20" s="83">
        <v>1005</v>
      </c>
      <c r="H20" s="88" t="s">
        <v>1555</v>
      </c>
      <c r="I20" s="88">
        <v>24</v>
      </c>
      <c r="J20" s="86"/>
      <c r="K20" s="86"/>
      <c r="L20" s="79">
        <v>53</v>
      </c>
      <c r="M20" s="79">
        <v>141</v>
      </c>
    </row>
    <row r="21" spans="1:13" ht="15">
      <c r="A21" s="417" t="s">
        <v>1556</v>
      </c>
      <c r="B21" s="79" t="s">
        <v>1557</v>
      </c>
      <c r="C21" s="89" t="s">
        <v>1513</v>
      </c>
      <c r="D21" s="89" t="s">
        <v>1514</v>
      </c>
      <c r="E21" s="83">
        <v>1488</v>
      </c>
      <c r="H21" s="88" t="s">
        <v>1558</v>
      </c>
      <c r="I21" s="88">
        <v>30</v>
      </c>
      <c r="J21" s="86"/>
      <c r="K21" s="86"/>
      <c r="L21" s="79">
        <v>54</v>
      </c>
      <c r="M21" s="79">
        <v>141</v>
      </c>
    </row>
    <row r="22" spans="1:13" ht="15">
      <c r="A22" s="417"/>
      <c r="B22" s="79" t="s">
        <v>1559</v>
      </c>
      <c r="C22" s="89" t="s">
        <v>1513</v>
      </c>
      <c r="D22" s="89" t="s">
        <v>1514</v>
      </c>
      <c r="E22" s="83">
        <v>1488</v>
      </c>
      <c r="H22" s="88" t="s">
        <v>1560</v>
      </c>
      <c r="I22" s="88">
        <v>35</v>
      </c>
      <c r="J22" s="86"/>
      <c r="K22" s="86"/>
      <c r="L22" s="79">
        <v>55</v>
      </c>
      <c r="M22" s="79">
        <v>141</v>
      </c>
    </row>
    <row r="23" spans="1:13" ht="15">
      <c r="A23" s="417"/>
      <c r="B23" s="76" t="s">
        <v>1561</v>
      </c>
      <c r="C23" s="82" t="s">
        <v>1523</v>
      </c>
      <c r="D23" s="77" t="s">
        <v>1524</v>
      </c>
      <c r="E23" s="83">
        <v>847</v>
      </c>
      <c r="H23" s="80" t="s">
        <v>1562</v>
      </c>
      <c r="I23" s="88">
        <v>3</v>
      </c>
      <c r="J23" s="86"/>
      <c r="K23" s="86"/>
      <c r="L23" s="79">
        <v>56</v>
      </c>
      <c r="M23" s="79">
        <v>141</v>
      </c>
    </row>
    <row r="24" spans="1:13" ht="15">
      <c r="A24" s="417"/>
      <c r="B24" s="76" t="s">
        <v>1563</v>
      </c>
      <c r="C24" s="82" t="s">
        <v>1523</v>
      </c>
      <c r="D24" s="77" t="s">
        <v>1524</v>
      </c>
      <c r="E24" s="83">
        <v>847</v>
      </c>
      <c r="J24" s="86"/>
      <c r="K24" s="86"/>
      <c r="L24" s="79">
        <v>57</v>
      </c>
      <c r="M24" s="79">
        <v>141</v>
      </c>
    </row>
    <row r="25" spans="1:13" ht="15">
      <c r="A25" s="417"/>
      <c r="B25" s="76" t="s">
        <v>1564</v>
      </c>
      <c r="C25" s="82" t="s">
        <v>1523</v>
      </c>
      <c r="D25" s="77" t="s">
        <v>1524</v>
      </c>
      <c r="E25" s="83">
        <v>847</v>
      </c>
      <c r="L25" s="79">
        <v>58</v>
      </c>
      <c r="M25" s="79">
        <v>141</v>
      </c>
    </row>
    <row r="26" spans="1:13" ht="15">
      <c r="A26" s="417" t="s">
        <v>1565</v>
      </c>
      <c r="B26" s="76" t="s">
        <v>1566</v>
      </c>
      <c r="C26" s="89" t="s">
        <v>1535</v>
      </c>
      <c r="D26" s="89" t="s">
        <v>1536</v>
      </c>
      <c r="E26" s="83">
        <v>370</v>
      </c>
      <c r="L26" s="79">
        <v>59</v>
      </c>
      <c r="M26" s="79">
        <v>141</v>
      </c>
    </row>
    <row r="27" spans="1:13" ht="15">
      <c r="A27" s="417"/>
      <c r="B27" s="76" t="s">
        <v>1567</v>
      </c>
      <c r="C27" s="89" t="s">
        <v>1535</v>
      </c>
      <c r="D27" s="89" t="s">
        <v>1536</v>
      </c>
      <c r="E27" s="83">
        <v>370</v>
      </c>
      <c r="L27" s="79">
        <v>60</v>
      </c>
      <c r="M27" s="79">
        <v>141</v>
      </c>
    </row>
    <row r="28" spans="1:13" ht="15">
      <c r="A28" s="417"/>
      <c r="B28" s="76" t="s">
        <v>1568</v>
      </c>
      <c r="C28" s="89" t="s">
        <v>1535</v>
      </c>
      <c r="D28" s="89" t="s">
        <v>1536</v>
      </c>
      <c r="E28" s="83">
        <v>370</v>
      </c>
      <c r="L28" s="79">
        <v>61</v>
      </c>
      <c r="M28" s="79">
        <v>141</v>
      </c>
    </row>
    <row r="29" spans="1:13" ht="15">
      <c r="A29" s="417"/>
      <c r="B29" s="76" t="s">
        <v>1569</v>
      </c>
      <c r="C29" s="89" t="s">
        <v>1542</v>
      </c>
      <c r="D29" s="89" t="s">
        <v>1543</v>
      </c>
      <c r="E29" s="83">
        <v>840</v>
      </c>
      <c r="L29" s="79">
        <v>62</v>
      </c>
      <c r="M29" s="79">
        <v>141</v>
      </c>
    </row>
    <row r="30" spans="1:13" ht="15">
      <c r="A30" s="417"/>
      <c r="B30" s="76" t="s">
        <v>1570</v>
      </c>
      <c r="C30" s="89" t="s">
        <v>1542</v>
      </c>
      <c r="D30" s="89" t="s">
        <v>1543</v>
      </c>
      <c r="E30" s="83">
        <v>840</v>
      </c>
      <c r="L30" s="79">
        <v>63</v>
      </c>
      <c r="M30" s="79">
        <v>141</v>
      </c>
    </row>
    <row r="31" spans="1:13" ht="15">
      <c r="A31" s="417"/>
      <c r="B31" s="76" t="s">
        <v>1571</v>
      </c>
      <c r="C31" s="89" t="s">
        <v>1542</v>
      </c>
      <c r="D31" s="89" t="s">
        <v>1543</v>
      </c>
      <c r="E31" s="83">
        <v>840</v>
      </c>
      <c r="L31" s="79">
        <v>64</v>
      </c>
      <c r="M31" s="79">
        <v>141</v>
      </c>
    </row>
    <row r="32" spans="1:13" ht="15">
      <c r="A32" s="417"/>
      <c r="B32" s="76" t="s">
        <v>1572</v>
      </c>
      <c r="C32" s="89" t="s">
        <v>1542</v>
      </c>
      <c r="D32" s="89" t="s">
        <v>1543</v>
      </c>
      <c r="E32" s="83">
        <v>840</v>
      </c>
      <c r="L32" s="79">
        <v>65</v>
      </c>
      <c r="M32" s="79">
        <v>141</v>
      </c>
    </row>
    <row r="33" spans="1:13" ht="15">
      <c r="A33" s="417"/>
      <c r="B33" s="76" t="s">
        <v>1573</v>
      </c>
      <c r="C33" s="89" t="s">
        <v>1542</v>
      </c>
      <c r="D33" s="89" t="s">
        <v>1543</v>
      </c>
      <c r="E33" s="83">
        <v>840</v>
      </c>
      <c r="L33" s="79">
        <v>66</v>
      </c>
      <c r="M33" s="79">
        <v>141</v>
      </c>
    </row>
    <row r="34" spans="1:13" ht="15">
      <c r="A34" s="417"/>
      <c r="B34" s="76" t="s">
        <v>1574</v>
      </c>
      <c r="C34" s="89" t="s">
        <v>1542</v>
      </c>
      <c r="D34" s="89" t="s">
        <v>1543</v>
      </c>
      <c r="E34" s="83">
        <v>840</v>
      </c>
      <c r="L34" s="79">
        <v>67</v>
      </c>
      <c r="M34" s="79">
        <v>141</v>
      </c>
    </row>
    <row r="35" spans="1:13" ht="15">
      <c r="A35" s="417"/>
      <c r="B35" s="76" t="s">
        <v>1575</v>
      </c>
      <c r="C35" s="89" t="s">
        <v>1542</v>
      </c>
      <c r="D35" s="89" t="s">
        <v>1543</v>
      </c>
      <c r="E35" s="83">
        <v>840</v>
      </c>
      <c r="L35" s="79">
        <v>68</v>
      </c>
      <c r="M35" s="79">
        <v>141</v>
      </c>
    </row>
    <row r="36" spans="1:13" ht="15">
      <c r="A36" s="417" t="s">
        <v>1576</v>
      </c>
      <c r="B36" s="76" t="s">
        <v>1577</v>
      </c>
      <c r="C36" s="89" t="s">
        <v>1578</v>
      </c>
      <c r="D36" s="89" t="s">
        <v>1579</v>
      </c>
      <c r="E36" s="83">
        <v>177</v>
      </c>
      <c r="L36" s="79">
        <v>69</v>
      </c>
      <c r="M36" s="79">
        <v>141</v>
      </c>
    </row>
    <row r="37" spans="1:13" ht="15">
      <c r="A37" s="417"/>
      <c r="B37" s="76" t="s">
        <v>1580</v>
      </c>
      <c r="C37" s="89" t="s">
        <v>1578</v>
      </c>
      <c r="D37" s="89" t="s">
        <v>1579</v>
      </c>
      <c r="E37" s="83">
        <v>177</v>
      </c>
      <c r="L37" s="79">
        <v>70</v>
      </c>
      <c r="M37" s="79">
        <v>141</v>
      </c>
    </row>
    <row r="38" spans="1:13" ht="15">
      <c r="A38" s="417"/>
      <c r="B38" s="76" t="s">
        <v>1581</v>
      </c>
      <c r="C38" s="89" t="s">
        <v>1578</v>
      </c>
      <c r="D38" s="89" t="s">
        <v>1579</v>
      </c>
      <c r="E38" s="83">
        <v>177</v>
      </c>
      <c r="L38" s="79">
        <v>71</v>
      </c>
      <c r="M38" s="79">
        <v>141</v>
      </c>
    </row>
    <row r="39" spans="1:13" ht="15">
      <c r="A39" s="417"/>
      <c r="B39" s="76" t="s">
        <v>1582</v>
      </c>
      <c r="C39" s="89" t="s">
        <v>1578</v>
      </c>
      <c r="D39" s="89" t="s">
        <v>1579</v>
      </c>
      <c r="E39" s="83">
        <v>177</v>
      </c>
      <c r="L39" s="79">
        <v>72</v>
      </c>
      <c r="M39" s="79">
        <v>141</v>
      </c>
    </row>
    <row r="40" spans="1:13" ht="15">
      <c r="A40" s="417"/>
      <c r="B40" s="76" t="s">
        <v>1583</v>
      </c>
      <c r="C40" s="89" t="s">
        <v>1578</v>
      </c>
      <c r="D40" s="89" t="s">
        <v>1579</v>
      </c>
      <c r="E40" s="83">
        <v>177</v>
      </c>
      <c r="L40" s="79">
        <v>73</v>
      </c>
      <c r="M40" s="79">
        <v>141</v>
      </c>
    </row>
    <row r="41" spans="1:13" ht="15">
      <c r="A41" s="417"/>
      <c r="B41" s="76" t="s">
        <v>1584</v>
      </c>
      <c r="C41" s="89" t="s">
        <v>1578</v>
      </c>
      <c r="D41" s="89" t="s">
        <v>1579</v>
      </c>
      <c r="E41" s="83">
        <v>177</v>
      </c>
      <c r="L41" s="79">
        <v>74</v>
      </c>
      <c r="M41" s="79">
        <v>141</v>
      </c>
    </row>
    <row r="42" spans="1:13" ht="15">
      <c r="A42" s="417"/>
      <c r="B42" s="76" t="s">
        <v>1585</v>
      </c>
      <c r="C42" s="89" t="s">
        <v>1578</v>
      </c>
      <c r="D42" s="89" t="s">
        <v>1579</v>
      </c>
      <c r="E42" s="83">
        <v>177</v>
      </c>
      <c r="L42" s="79">
        <v>75</v>
      </c>
      <c r="M42" s="79">
        <v>141</v>
      </c>
    </row>
    <row r="43" spans="1:13" ht="15">
      <c r="A43" s="417"/>
      <c r="B43" s="76" t="s">
        <v>1586</v>
      </c>
      <c r="C43" s="89" t="s">
        <v>1578</v>
      </c>
      <c r="D43" s="89" t="s">
        <v>1579</v>
      </c>
      <c r="E43" s="83">
        <v>177</v>
      </c>
      <c r="L43" s="79">
        <v>76</v>
      </c>
      <c r="M43" s="79">
        <v>141</v>
      </c>
    </row>
    <row r="44" spans="1:13" ht="15">
      <c r="A44" s="417"/>
      <c r="B44" s="76" t="s">
        <v>1587</v>
      </c>
      <c r="C44" s="89" t="s">
        <v>1578</v>
      </c>
      <c r="D44" s="89" t="s">
        <v>1579</v>
      </c>
      <c r="E44" s="83">
        <v>177</v>
      </c>
      <c r="L44" s="79">
        <v>77</v>
      </c>
      <c r="M44" s="79">
        <v>141</v>
      </c>
    </row>
    <row r="45" spans="1:13" ht="15">
      <c r="A45" s="417"/>
      <c r="B45" s="76" t="s">
        <v>1588</v>
      </c>
      <c r="C45" s="82" t="s">
        <v>1589</v>
      </c>
      <c r="D45" s="84" t="s">
        <v>1590</v>
      </c>
      <c r="E45" s="83">
        <v>492</v>
      </c>
      <c r="L45" s="79">
        <v>78</v>
      </c>
      <c r="M45" s="79">
        <v>141</v>
      </c>
    </row>
    <row r="46" spans="1:13" ht="15">
      <c r="A46" s="417"/>
      <c r="B46" s="76" t="s">
        <v>1591</v>
      </c>
      <c r="C46" s="82" t="s">
        <v>1589</v>
      </c>
      <c r="D46" s="84" t="s">
        <v>1590</v>
      </c>
      <c r="E46" s="83">
        <v>492</v>
      </c>
      <c r="L46" s="79">
        <v>79</v>
      </c>
      <c r="M46" s="79">
        <v>141</v>
      </c>
    </row>
    <row r="47" spans="1:13" ht="15">
      <c r="A47" s="417"/>
      <c r="B47" s="76" t="s">
        <v>1592</v>
      </c>
      <c r="C47" s="82" t="s">
        <v>1589</v>
      </c>
      <c r="D47" s="84" t="s">
        <v>1590</v>
      </c>
      <c r="E47" s="83">
        <v>492</v>
      </c>
      <c r="L47" s="79">
        <v>80</v>
      </c>
      <c r="M47" s="79">
        <v>141</v>
      </c>
    </row>
    <row r="48" spans="1:13" ht="15">
      <c r="A48" s="417" t="s">
        <v>1593</v>
      </c>
      <c r="B48" s="76" t="s">
        <v>1594</v>
      </c>
      <c r="C48" s="84" t="s">
        <v>1578</v>
      </c>
      <c r="D48" s="84" t="s">
        <v>1579</v>
      </c>
      <c r="E48" s="83">
        <v>304</v>
      </c>
      <c r="L48" s="79">
        <v>81</v>
      </c>
      <c r="M48" s="79">
        <v>141</v>
      </c>
    </row>
    <row r="49" spans="1:13" ht="15">
      <c r="A49" s="417"/>
      <c r="B49" s="76" t="s">
        <v>1595</v>
      </c>
      <c r="C49" s="84" t="s">
        <v>1578</v>
      </c>
      <c r="D49" s="84" t="s">
        <v>1579</v>
      </c>
      <c r="E49" s="83">
        <v>304</v>
      </c>
      <c r="L49" s="79">
        <v>82</v>
      </c>
      <c r="M49" s="79">
        <v>141</v>
      </c>
    </row>
    <row r="50" spans="1:13" ht="15">
      <c r="A50" s="417"/>
      <c r="B50" s="76" t="s">
        <v>1596</v>
      </c>
      <c r="C50" s="84" t="s">
        <v>1578</v>
      </c>
      <c r="D50" s="84" t="s">
        <v>1579</v>
      </c>
      <c r="E50" s="83">
        <v>304</v>
      </c>
      <c r="L50" s="79">
        <v>83</v>
      </c>
      <c r="M50" s="79">
        <v>141</v>
      </c>
    </row>
    <row r="51" spans="1:13" ht="15">
      <c r="A51" s="417"/>
      <c r="B51" s="76" t="s">
        <v>1597</v>
      </c>
      <c r="C51" s="84" t="s">
        <v>1578</v>
      </c>
      <c r="D51" s="84" t="s">
        <v>1579</v>
      </c>
      <c r="E51" s="83">
        <v>304</v>
      </c>
      <c r="L51" s="79">
        <v>84</v>
      </c>
      <c r="M51" s="79">
        <v>141</v>
      </c>
    </row>
    <row r="52" spans="1:13" ht="15">
      <c r="A52" s="417"/>
      <c r="B52" s="76" t="s">
        <v>1598</v>
      </c>
      <c r="C52" s="84" t="s">
        <v>1578</v>
      </c>
      <c r="D52" s="84" t="s">
        <v>1579</v>
      </c>
      <c r="E52" s="83">
        <v>304</v>
      </c>
      <c r="L52" s="79">
        <v>85</v>
      </c>
      <c r="M52" s="79">
        <v>141</v>
      </c>
    </row>
    <row r="53" spans="1:13" ht="15">
      <c r="A53" s="417"/>
      <c r="B53" s="76" t="s">
        <v>1599</v>
      </c>
      <c r="C53" s="84" t="s">
        <v>1578</v>
      </c>
      <c r="D53" s="84" t="s">
        <v>1579</v>
      </c>
      <c r="E53" s="83">
        <v>304</v>
      </c>
      <c r="L53" s="79">
        <v>86</v>
      </c>
      <c r="M53" s="79">
        <v>141</v>
      </c>
    </row>
    <row r="54" spans="1:13" ht="15">
      <c r="A54" s="417"/>
      <c r="B54" s="76" t="s">
        <v>1600</v>
      </c>
      <c r="C54" s="84" t="s">
        <v>1578</v>
      </c>
      <c r="D54" s="84" t="s">
        <v>1579</v>
      </c>
      <c r="E54" s="83">
        <v>304</v>
      </c>
      <c r="L54" s="79">
        <v>87</v>
      </c>
      <c r="M54" s="79">
        <v>141</v>
      </c>
    </row>
    <row r="55" spans="1:13" ht="15">
      <c r="A55" s="417"/>
      <c r="B55" s="76" t="s">
        <v>1601</v>
      </c>
      <c r="C55" s="84" t="s">
        <v>1578</v>
      </c>
      <c r="D55" s="84" t="s">
        <v>1579</v>
      </c>
      <c r="E55" s="83">
        <v>304</v>
      </c>
      <c r="L55" s="79">
        <v>88</v>
      </c>
      <c r="M55" s="79">
        <v>141</v>
      </c>
    </row>
    <row r="56" spans="1:13" ht="15">
      <c r="A56" s="417"/>
      <c r="B56" s="76" t="s">
        <v>1602</v>
      </c>
      <c r="C56" s="84" t="s">
        <v>1578</v>
      </c>
      <c r="D56" s="84" t="s">
        <v>1579</v>
      </c>
      <c r="E56" s="83">
        <v>304</v>
      </c>
      <c r="L56" s="79">
        <v>89</v>
      </c>
      <c r="M56" s="79">
        <v>141</v>
      </c>
    </row>
    <row r="57" spans="1:13" ht="15">
      <c r="A57" s="417"/>
      <c r="B57" s="76" t="s">
        <v>1603</v>
      </c>
      <c r="C57" s="84" t="s">
        <v>1578</v>
      </c>
      <c r="D57" s="84" t="s">
        <v>1579</v>
      </c>
      <c r="E57" s="83">
        <v>304</v>
      </c>
      <c r="L57" s="79">
        <v>90</v>
      </c>
      <c r="M57" s="79">
        <v>141</v>
      </c>
    </row>
    <row r="58" spans="1:13" ht="15">
      <c r="A58" s="417"/>
      <c r="B58" s="79" t="s">
        <v>1604</v>
      </c>
      <c r="C58" s="82" t="s">
        <v>1589</v>
      </c>
      <c r="D58" s="84" t="s">
        <v>1590</v>
      </c>
      <c r="E58" s="83">
        <v>615</v>
      </c>
      <c r="L58" s="79">
        <v>91</v>
      </c>
      <c r="M58" s="79">
        <v>141</v>
      </c>
    </row>
    <row r="59" spans="1:13" ht="15">
      <c r="A59" s="417" t="s">
        <v>1605</v>
      </c>
      <c r="B59" s="76" t="s">
        <v>1606</v>
      </c>
      <c r="C59" s="84" t="s">
        <v>1535</v>
      </c>
      <c r="D59" s="84" t="s">
        <v>1536</v>
      </c>
      <c r="E59" s="90">
        <v>367</v>
      </c>
      <c r="L59" s="79">
        <v>92</v>
      </c>
      <c r="M59" s="79">
        <v>141</v>
      </c>
    </row>
    <row r="60" spans="1:13" ht="15">
      <c r="A60" s="417"/>
      <c r="B60" s="76" t="s">
        <v>1607</v>
      </c>
      <c r="C60" s="84" t="s">
        <v>1535</v>
      </c>
      <c r="D60" s="84" t="s">
        <v>1536</v>
      </c>
      <c r="E60" s="90">
        <v>367</v>
      </c>
      <c r="L60" s="79">
        <v>93</v>
      </c>
      <c r="M60" s="79">
        <v>141</v>
      </c>
    </row>
    <row r="61" spans="1:13" ht="15">
      <c r="A61" s="417"/>
      <c r="B61" s="76" t="s">
        <v>1608</v>
      </c>
      <c r="C61" s="84" t="s">
        <v>1535</v>
      </c>
      <c r="D61" s="84" t="s">
        <v>1536</v>
      </c>
      <c r="E61" s="90">
        <v>367</v>
      </c>
      <c r="L61" s="79">
        <v>94</v>
      </c>
      <c r="M61" s="79">
        <v>141</v>
      </c>
    </row>
    <row r="62" spans="1:13" ht="15">
      <c r="A62" s="417"/>
      <c r="B62" s="76" t="s">
        <v>1609</v>
      </c>
      <c r="C62" s="84" t="s">
        <v>1535</v>
      </c>
      <c r="D62" s="84" t="s">
        <v>1536</v>
      </c>
      <c r="E62" s="90">
        <v>367</v>
      </c>
      <c r="L62" s="79">
        <v>95</v>
      </c>
      <c r="M62" s="79">
        <v>141</v>
      </c>
    </row>
    <row r="63" spans="1:13" ht="15">
      <c r="A63" s="417"/>
      <c r="B63" s="76" t="s">
        <v>1610</v>
      </c>
      <c r="C63" s="84" t="s">
        <v>1535</v>
      </c>
      <c r="D63" s="84" t="s">
        <v>1536</v>
      </c>
      <c r="E63" s="90">
        <v>367</v>
      </c>
      <c r="L63" s="79">
        <v>96</v>
      </c>
      <c r="M63" s="79">
        <v>141</v>
      </c>
    </row>
    <row r="64" spans="1:13" ht="15">
      <c r="A64" s="417"/>
      <c r="B64" s="76" t="s">
        <v>1611</v>
      </c>
      <c r="C64" s="82" t="s">
        <v>1542</v>
      </c>
      <c r="D64" s="82" t="s">
        <v>1543</v>
      </c>
      <c r="E64" s="91">
        <v>905</v>
      </c>
      <c r="L64" s="79">
        <v>97</v>
      </c>
      <c r="M64" s="79">
        <v>141</v>
      </c>
    </row>
    <row r="65" spans="1:13" ht="15">
      <c r="A65" s="417"/>
      <c r="B65" s="76" t="s">
        <v>1612</v>
      </c>
      <c r="C65" s="82" t="s">
        <v>1542</v>
      </c>
      <c r="D65" s="82" t="s">
        <v>1543</v>
      </c>
      <c r="E65" s="91">
        <v>905</v>
      </c>
      <c r="L65" s="79">
        <v>98</v>
      </c>
      <c r="M65" s="79">
        <v>141</v>
      </c>
    </row>
    <row r="66" spans="1:13" ht="15">
      <c r="A66" s="417"/>
      <c r="B66" s="76" t="s">
        <v>1613</v>
      </c>
      <c r="C66" s="82" t="s">
        <v>1542</v>
      </c>
      <c r="D66" s="82" t="s">
        <v>1543</v>
      </c>
      <c r="E66" s="91">
        <v>905</v>
      </c>
      <c r="L66" s="79">
        <v>99</v>
      </c>
      <c r="M66" s="79">
        <v>141</v>
      </c>
    </row>
    <row r="67" spans="1:13" ht="15">
      <c r="A67" s="417"/>
      <c r="B67" s="76" t="s">
        <v>1614</v>
      </c>
      <c r="C67" s="82" t="s">
        <v>1542</v>
      </c>
      <c r="D67" s="82" t="s">
        <v>1543</v>
      </c>
      <c r="E67" s="91">
        <v>905</v>
      </c>
      <c r="L67" s="79">
        <v>100</v>
      </c>
      <c r="M67" s="79">
        <v>141</v>
      </c>
    </row>
    <row r="68" spans="1:13" ht="15">
      <c r="A68" s="417" t="s">
        <v>1615</v>
      </c>
      <c r="B68" s="76" t="s">
        <v>1616</v>
      </c>
      <c r="C68" s="84" t="s">
        <v>1535</v>
      </c>
      <c r="D68" s="84" t="s">
        <v>1536</v>
      </c>
      <c r="E68" s="90">
        <v>336</v>
      </c>
      <c r="L68" s="79">
        <v>101</v>
      </c>
      <c r="M68" s="79">
        <v>174</v>
      </c>
    </row>
    <row r="69" spans="1:13" ht="15">
      <c r="A69" s="417"/>
      <c r="B69" s="76" t="s">
        <v>1617</v>
      </c>
      <c r="C69" s="84" t="s">
        <v>1535</v>
      </c>
      <c r="D69" s="84" t="s">
        <v>1536</v>
      </c>
      <c r="E69" s="90">
        <v>336</v>
      </c>
      <c r="L69" s="79">
        <v>102</v>
      </c>
      <c r="M69" s="79">
        <v>174</v>
      </c>
    </row>
    <row r="70" spans="1:13" ht="15">
      <c r="A70" s="417"/>
      <c r="B70" s="76" t="s">
        <v>1618</v>
      </c>
      <c r="C70" s="84" t="s">
        <v>1535</v>
      </c>
      <c r="D70" s="84" t="s">
        <v>1536</v>
      </c>
      <c r="E70" s="90">
        <v>336</v>
      </c>
      <c r="L70" s="79">
        <v>103</v>
      </c>
      <c r="M70" s="79">
        <v>174</v>
      </c>
    </row>
    <row r="71" spans="1:13" ht="15">
      <c r="A71" s="417"/>
      <c r="B71" s="76" t="s">
        <v>1619</v>
      </c>
      <c r="C71" s="84" t="s">
        <v>1535</v>
      </c>
      <c r="D71" s="84" t="s">
        <v>1536</v>
      </c>
      <c r="E71" s="90">
        <v>336</v>
      </c>
      <c r="L71" s="79">
        <v>104</v>
      </c>
      <c r="M71" s="79">
        <v>174</v>
      </c>
    </row>
    <row r="72" spans="1:13" ht="15">
      <c r="A72" s="417"/>
      <c r="B72" s="76" t="s">
        <v>1620</v>
      </c>
      <c r="C72" s="82" t="s">
        <v>1542</v>
      </c>
      <c r="D72" s="84" t="s">
        <v>1543</v>
      </c>
      <c r="E72" s="83">
        <v>872</v>
      </c>
      <c r="L72" s="79">
        <v>105</v>
      </c>
      <c r="M72" s="79">
        <v>174</v>
      </c>
    </row>
    <row r="73" spans="1:13" ht="15">
      <c r="A73" s="417"/>
      <c r="B73" s="76" t="s">
        <v>1621</v>
      </c>
      <c r="C73" s="82" t="s">
        <v>1542</v>
      </c>
      <c r="D73" s="84" t="s">
        <v>1543</v>
      </c>
      <c r="E73" s="83">
        <v>872</v>
      </c>
      <c r="L73" s="79">
        <v>106</v>
      </c>
      <c r="M73" s="79">
        <v>174</v>
      </c>
    </row>
    <row r="74" spans="1:13" ht="15">
      <c r="A74" s="417"/>
      <c r="B74" s="76" t="s">
        <v>1622</v>
      </c>
      <c r="C74" s="82" t="s">
        <v>1542</v>
      </c>
      <c r="D74" s="84" t="s">
        <v>1543</v>
      </c>
      <c r="E74" s="83">
        <v>872</v>
      </c>
      <c r="L74" s="79">
        <v>107</v>
      </c>
      <c r="M74" s="79">
        <v>174</v>
      </c>
    </row>
    <row r="75" spans="1:13" ht="15">
      <c r="A75" s="417" t="s">
        <v>1623</v>
      </c>
      <c r="B75" s="94" t="s">
        <v>1624</v>
      </c>
      <c r="C75" s="84" t="s">
        <v>1578</v>
      </c>
      <c r="D75" s="84" t="s">
        <v>1579</v>
      </c>
      <c r="E75" s="90">
        <v>132</v>
      </c>
      <c r="L75" s="79">
        <v>108</v>
      </c>
      <c r="M75" s="79">
        <v>174</v>
      </c>
    </row>
    <row r="76" spans="1:13" ht="15">
      <c r="A76" s="417"/>
      <c r="B76" s="94" t="s">
        <v>1625</v>
      </c>
      <c r="C76" s="84" t="s">
        <v>1578</v>
      </c>
      <c r="D76" s="84" t="s">
        <v>1579</v>
      </c>
      <c r="E76" s="90">
        <v>132</v>
      </c>
      <c r="L76" s="79">
        <v>109</v>
      </c>
      <c r="M76" s="79">
        <v>174</v>
      </c>
    </row>
    <row r="77" spans="1:13" ht="15">
      <c r="A77" s="417"/>
      <c r="B77" s="76" t="s">
        <v>1626</v>
      </c>
      <c r="C77" s="82" t="s">
        <v>1589</v>
      </c>
      <c r="D77" s="82" t="s">
        <v>1590</v>
      </c>
      <c r="E77" s="91">
        <v>435</v>
      </c>
      <c r="L77" s="79">
        <v>110</v>
      </c>
      <c r="M77" s="79">
        <v>174</v>
      </c>
    </row>
    <row r="78" spans="1:13" ht="15">
      <c r="A78" s="417"/>
      <c r="B78" s="76" t="s">
        <v>1627</v>
      </c>
      <c r="C78" s="82" t="s">
        <v>1589</v>
      </c>
      <c r="D78" s="82" t="s">
        <v>1590</v>
      </c>
      <c r="E78" s="91">
        <v>435</v>
      </c>
      <c r="L78" s="79">
        <v>111</v>
      </c>
      <c r="M78" s="79">
        <v>174</v>
      </c>
    </row>
    <row r="79" spans="1:13" ht="15">
      <c r="A79" s="417"/>
      <c r="B79" s="76" t="s">
        <v>1628</v>
      </c>
      <c r="C79" s="82" t="s">
        <v>1589</v>
      </c>
      <c r="D79" s="82" t="s">
        <v>1590</v>
      </c>
      <c r="E79" s="91">
        <v>435</v>
      </c>
      <c r="L79" s="79">
        <v>112</v>
      </c>
      <c r="M79" s="79">
        <v>174</v>
      </c>
    </row>
    <row r="80" spans="1:13" ht="15">
      <c r="A80" s="417" t="s">
        <v>1629</v>
      </c>
      <c r="B80" s="76" t="s">
        <v>1630</v>
      </c>
      <c r="C80" s="84" t="s">
        <v>1578</v>
      </c>
      <c r="D80" s="84" t="s">
        <v>1579</v>
      </c>
      <c r="E80" s="90">
        <v>217</v>
      </c>
      <c r="L80" s="79">
        <v>113</v>
      </c>
      <c r="M80" s="79">
        <v>174</v>
      </c>
    </row>
    <row r="81" spans="1:13" ht="15">
      <c r="A81" s="417"/>
      <c r="B81" s="76" t="s">
        <v>1631</v>
      </c>
      <c r="C81" s="84" t="s">
        <v>1578</v>
      </c>
      <c r="D81" s="84" t="s">
        <v>1579</v>
      </c>
      <c r="E81" s="90">
        <v>217</v>
      </c>
      <c r="L81" s="79">
        <v>114</v>
      </c>
      <c r="M81" s="79">
        <v>174</v>
      </c>
    </row>
    <row r="82" spans="1:13" ht="15">
      <c r="A82" s="417"/>
      <c r="B82" s="76" t="s">
        <v>1632</v>
      </c>
      <c r="C82" s="84" t="s">
        <v>1578</v>
      </c>
      <c r="D82" s="84" t="s">
        <v>1579</v>
      </c>
      <c r="E82" s="90">
        <v>217</v>
      </c>
      <c r="L82" s="79">
        <v>115</v>
      </c>
      <c r="M82" s="79">
        <v>174</v>
      </c>
    </row>
    <row r="83" spans="1:13" ht="15">
      <c r="A83" s="417"/>
      <c r="B83" s="76" t="s">
        <v>1633</v>
      </c>
      <c r="C83" s="84" t="s">
        <v>1578</v>
      </c>
      <c r="D83" s="84" t="s">
        <v>1579</v>
      </c>
      <c r="E83" s="90">
        <v>217</v>
      </c>
      <c r="L83" s="79">
        <v>116</v>
      </c>
      <c r="M83" s="79">
        <v>174</v>
      </c>
    </row>
    <row r="84" spans="1:13" ht="15">
      <c r="A84" s="417"/>
      <c r="B84" s="76" t="s">
        <v>1634</v>
      </c>
      <c r="C84" s="84" t="s">
        <v>1578</v>
      </c>
      <c r="D84" s="84" t="s">
        <v>1579</v>
      </c>
      <c r="E84" s="90">
        <v>217</v>
      </c>
      <c r="L84" s="79">
        <v>117</v>
      </c>
      <c r="M84" s="79">
        <v>174</v>
      </c>
    </row>
    <row r="85" spans="1:13" ht="15">
      <c r="A85" s="417"/>
      <c r="B85" s="76" t="s">
        <v>1635</v>
      </c>
      <c r="C85" s="84" t="s">
        <v>1578</v>
      </c>
      <c r="D85" s="84" t="s">
        <v>1579</v>
      </c>
      <c r="E85" s="90">
        <v>217</v>
      </c>
      <c r="L85" s="79">
        <v>118</v>
      </c>
      <c r="M85" s="79">
        <v>174</v>
      </c>
    </row>
    <row r="86" spans="1:13" ht="15">
      <c r="A86" s="417"/>
      <c r="B86" s="76" t="s">
        <v>1636</v>
      </c>
      <c r="C86" s="84" t="s">
        <v>1578</v>
      </c>
      <c r="D86" s="84" t="s">
        <v>1579</v>
      </c>
      <c r="E86" s="90">
        <v>217</v>
      </c>
      <c r="L86" s="79">
        <v>119</v>
      </c>
      <c r="M86" s="79">
        <v>174</v>
      </c>
    </row>
    <row r="87" spans="1:13" ht="15">
      <c r="A87" s="417"/>
      <c r="B87" s="76" t="s">
        <v>1637</v>
      </c>
      <c r="C87" s="84" t="s">
        <v>1578</v>
      </c>
      <c r="D87" s="84" t="s">
        <v>1579</v>
      </c>
      <c r="E87" s="90">
        <v>217</v>
      </c>
      <c r="L87" s="79">
        <v>120</v>
      </c>
      <c r="M87" s="79">
        <v>174</v>
      </c>
    </row>
    <row r="88" spans="1:13" ht="15">
      <c r="A88" s="417"/>
      <c r="B88" s="76" t="s">
        <v>1638</v>
      </c>
      <c r="C88" s="84" t="s">
        <v>1578</v>
      </c>
      <c r="D88" s="84" t="s">
        <v>1579</v>
      </c>
      <c r="E88" s="90">
        <v>217</v>
      </c>
      <c r="L88" s="79">
        <v>121</v>
      </c>
      <c r="M88" s="79">
        <v>174</v>
      </c>
    </row>
    <row r="89" spans="1:13" ht="15">
      <c r="A89" s="417"/>
      <c r="B89" s="76" t="s">
        <v>1639</v>
      </c>
      <c r="C89" s="82" t="s">
        <v>1589</v>
      </c>
      <c r="D89" s="82" t="s">
        <v>1590</v>
      </c>
      <c r="E89" s="91">
        <v>522</v>
      </c>
      <c r="L89" s="79">
        <v>122</v>
      </c>
      <c r="M89" s="79">
        <v>174</v>
      </c>
    </row>
    <row r="90" spans="1:13" ht="15">
      <c r="A90" s="417"/>
      <c r="B90" s="76" t="s">
        <v>1640</v>
      </c>
      <c r="C90" s="82" t="s">
        <v>1589</v>
      </c>
      <c r="D90" s="82" t="s">
        <v>1590</v>
      </c>
      <c r="E90" s="91">
        <v>522</v>
      </c>
      <c r="L90" s="79">
        <v>123</v>
      </c>
      <c r="M90" s="79">
        <v>174</v>
      </c>
    </row>
    <row r="91" spans="1:13" ht="15">
      <c r="A91" s="417"/>
      <c r="B91" s="76" t="s">
        <v>1641</v>
      </c>
      <c r="C91" s="82" t="s">
        <v>1589</v>
      </c>
      <c r="D91" s="82" t="s">
        <v>1590</v>
      </c>
      <c r="E91" s="91">
        <v>522</v>
      </c>
      <c r="L91" s="79">
        <v>124</v>
      </c>
      <c r="M91" s="79">
        <v>174</v>
      </c>
    </row>
    <row r="92" spans="1:13" ht="15">
      <c r="A92" s="417" t="s">
        <v>1642</v>
      </c>
      <c r="B92" s="76" t="s">
        <v>1643</v>
      </c>
      <c r="C92" s="84" t="s">
        <v>1644</v>
      </c>
      <c r="D92" s="84" t="s">
        <v>1645</v>
      </c>
      <c r="E92" s="90">
        <v>805</v>
      </c>
      <c r="L92" s="79">
        <v>125</v>
      </c>
      <c r="M92" s="79">
        <v>174</v>
      </c>
    </row>
    <row r="93" spans="1:13" ht="15">
      <c r="A93" s="417"/>
      <c r="B93" s="76" t="s">
        <v>1646</v>
      </c>
      <c r="C93" s="84" t="s">
        <v>1644</v>
      </c>
      <c r="D93" s="84" t="s">
        <v>1645</v>
      </c>
      <c r="E93" s="90">
        <v>805</v>
      </c>
      <c r="L93" s="79">
        <v>126</v>
      </c>
      <c r="M93" s="79">
        <v>174</v>
      </c>
    </row>
    <row r="94" spans="1:13" ht="15">
      <c r="A94" s="417"/>
      <c r="B94" s="76" t="s">
        <v>1647</v>
      </c>
      <c r="C94" s="84" t="s">
        <v>1644</v>
      </c>
      <c r="D94" s="84" t="s">
        <v>1645</v>
      </c>
      <c r="E94" s="90">
        <v>805</v>
      </c>
      <c r="L94" s="79">
        <v>127</v>
      </c>
      <c r="M94" s="79">
        <v>174</v>
      </c>
    </row>
    <row r="95" spans="1:13" ht="15">
      <c r="A95" s="417"/>
      <c r="B95" s="76" t="s">
        <v>1648</v>
      </c>
      <c r="C95" s="84" t="s">
        <v>1644</v>
      </c>
      <c r="D95" s="84" t="s">
        <v>1645</v>
      </c>
      <c r="E95" s="90">
        <v>805</v>
      </c>
      <c r="L95" s="79">
        <v>128</v>
      </c>
      <c r="M95" s="79">
        <v>174</v>
      </c>
    </row>
    <row r="96" spans="1:13" ht="15">
      <c r="A96" s="417"/>
      <c r="B96" s="76" t="s">
        <v>1649</v>
      </c>
      <c r="C96" s="82" t="s">
        <v>1650</v>
      </c>
      <c r="D96" s="82" t="s">
        <v>1651</v>
      </c>
      <c r="E96" s="91">
        <v>1640</v>
      </c>
      <c r="L96" s="79">
        <v>129</v>
      </c>
      <c r="M96" s="79">
        <v>174</v>
      </c>
    </row>
    <row r="97" spans="1:13" ht="15">
      <c r="A97" s="417"/>
      <c r="B97" s="76" t="s">
        <v>1652</v>
      </c>
      <c r="C97" s="82" t="s">
        <v>1650</v>
      </c>
      <c r="D97" s="82" t="s">
        <v>1651</v>
      </c>
      <c r="E97" s="91">
        <v>1640</v>
      </c>
      <c r="L97" s="79">
        <v>130</v>
      </c>
      <c r="M97" s="79">
        <v>174</v>
      </c>
    </row>
    <row r="98" spans="1:13" ht="15">
      <c r="A98" s="417"/>
      <c r="B98" s="76" t="s">
        <v>1653</v>
      </c>
      <c r="C98" s="82" t="s">
        <v>1650</v>
      </c>
      <c r="D98" s="82" t="s">
        <v>1651</v>
      </c>
      <c r="E98" s="91">
        <v>1640</v>
      </c>
      <c r="L98" s="79">
        <v>131</v>
      </c>
      <c r="M98" s="79">
        <v>174</v>
      </c>
    </row>
    <row r="99" spans="1:13" ht="15">
      <c r="A99" s="417"/>
      <c r="B99" s="76" t="s">
        <v>1654</v>
      </c>
      <c r="C99" s="82" t="s">
        <v>1650</v>
      </c>
      <c r="D99" s="82" t="s">
        <v>1651</v>
      </c>
      <c r="E99" s="91">
        <v>1640</v>
      </c>
      <c r="L99" s="79">
        <v>132</v>
      </c>
      <c r="M99" s="79">
        <v>174</v>
      </c>
    </row>
    <row r="100" spans="1:13" ht="15">
      <c r="A100" s="417" t="s">
        <v>1655</v>
      </c>
      <c r="B100" s="79" t="s">
        <v>1656</v>
      </c>
      <c r="C100" s="84" t="s">
        <v>1644</v>
      </c>
      <c r="D100" s="84" t="s">
        <v>1645</v>
      </c>
      <c r="E100" s="83">
        <v>842</v>
      </c>
      <c r="L100" s="79">
        <v>133</v>
      </c>
      <c r="M100" s="79">
        <v>174</v>
      </c>
    </row>
    <row r="101" spans="1:13" ht="15">
      <c r="A101" s="417"/>
      <c r="B101" s="79" t="s">
        <v>1657</v>
      </c>
      <c r="C101" s="84" t="s">
        <v>1644</v>
      </c>
      <c r="D101" s="84" t="s">
        <v>1645</v>
      </c>
      <c r="E101" s="83">
        <v>842</v>
      </c>
      <c r="L101" s="79">
        <v>134</v>
      </c>
      <c r="M101" s="79">
        <v>174</v>
      </c>
    </row>
    <row r="102" spans="1:13" ht="15">
      <c r="A102" s="417"/>
      <c r="B102" s="79" t="s">
        <v>1658</v>
      </c>
      <c r="C102" s="82" t="s">
        <v>1650</v>
      </c>
      <c r="D102" s="84" t="s">
        <v>1651</v>
      </c>
      <c r="E102" s="83">
        <v>1490</v>
      </c>
      <c r="L102" s="79">
        <v>135</v>
      </c>
      <c r="M102" s="79">
        <v>174</v>
      </c>
    </row>
    <row r="103" spans="1:13" ht="15">
      <c r="A103" s="417"/>
      <c r="B103" s="79" t="s">
        <v>1659</v>
      </c>
      <c r="C103" s="82" t="s">
        <v>1650</v>
      </c>
      <c r="D103" s="84" t="s">
        <v>1651</v>
      </c>
      <c r="E103" s="83">
        <v>1490</v>
      </c>
      <c r="L103" s="79">
        <v>136</v>
      </c>
      <c r="M103" s="79">
        <v>174</v>
      </c>
    </row>
    <row r="104" spans="1:13" ht="15">
      <c r="A104" s="417" t="s">
        <v>1660</v>
      </c>
      <c r="B104" s="76" t="s">
        <v>1661</v>
      </c>
      <c r="C104" s="84" t="s">
        <v>1644</v>
      </c>
      <c r="D104" s="84" t="s">
        <v>1645</v>
      </c>
      <c r="E104" s="83">
        <v>885</v>
      </c>
      <c r="L104" s="79">
        <v>137</v>
      </c>
      <c r="M104" s="79">
        <v>174</v>
      </c>
    </row>
    <row r="105" spans="1:13" ht="15">
      <c r="A105" s="417"/>
      <c r="B105" s="76" t="s">
        <v>1662</v>
      </c>
      <c r="C105" s="84" t="s">
        <v>1644</v>
      </c>
      <c r="D105" s="84" t="s">
        <v>1645</v>
      </c>
      <c r="E105" s="83">
        <v>885</v>
      </c>
      <c r="L105" s="79">
        <v>138</v>
      </c>
      <c r="M105" s="79">
        <v>174</v>
      </c>
    </row>
    <row r="106" spans="1:13" ht="15">
      <c r="A106" s="417"/>
      <c r="B106" s="76" t="s">
        <v>1663</v>
      </c>
      <c r="C106" s="84" t="s">
        <v>1644</v>
      </c>
      <c r="D106" s="84" t="s">
        <v>1645</v>
      </c>
      <c r="E106" s="83">
        <v>885</v>
      </c>
      <c r="L106" s="79">
        <v>139</v>
      </c>
      <c r="M106" s="79">
        <v>174</v>
      </c>
    </row>
    <row r="107" spans="1:13" ht="15">
      <c r="A107" s="417"/>
      <c r="B107" s="76" t="s">
        <v>1664</v>
      </c>
      <c r="C107" s="82" t="s">
        <v>1650</v>
      </c>
      <c r="D107" s="84" t="s">
        <v>1651</v>
      </c>
      <c r="E107" s="90">
        <v>1680</v>
      </c>
      <c r="L107" s="79">
        <v>140</v>
      </c>
      <c r="M107" s="79">
        <v>174</v>
      </c>
    </row>
    <row r="108" spans="1:13" ht="15">
      <c r="A108" s="417"/>
      <c r="B108" s="76" t="s">
        <v>1665</v>
      </c>
      <c r="C108" s="82" t="s">
        <v>1650</v>
      </c>
      <c r="D108" s="84" t="s">
        <v>1651</v>
      </c>
      <c r="E108" s="90">
        <v>1680</v>
      </c>
      <c r="L108" s="79">
        <v>141</v>
      </c>
      <c r="M108" s="79">
        <v>174</v>
      </c>
    </row>
    <row r="109" spans="1:13" ht="15">
      <c r="A109" s="417"/>
      <c r="B109" s="76" t="s">
        <v>1666</v>
      </c>
      <c r="C109" s="82" t="s">
        <v>1650</v>
      </c>
      <c r="D109" s="84" t="s">
        <v>1651</v>
      </c>
      <c r="E109" s="90">
        <v>1680</v>
      </c>
      <c r="L109" s="79">
        <v>142</v>
      </c>
      <c r="M109" s="79">
        <v>174</v>
      </c>
    </row>
    <row r="110" spans="1:13" ht="15">
      <c r="A110" s="417"/>
      <c r="B110" s="76" t="s">
        <v>1667</v>
      </c>
      <c r="C110" s="82" t="s">
        <v>1650</v>
      </c>
      <c r="D110" s="84" t="s">
        <v>1651</v>
      </c>
      <c r="E110" s="90">
        <v>1680</v>
      </c>
      <c r="L110" s="79">
        <v>143</v>
      </c>
      <c r="M110" s="79">
        <v>174</v>
      </c>
    </row>
    <row r="111" spans="1:13" ht="15">
      <c r="A111" s="417"/>
      <c r="B111" s="76" t="s">
        <v>1668</v>
      </c>
      <c r="C111" s="82" t="s">
        <v>1650</v>
      </c>
      <c r="D111" s="84" t="s">
        <v>1651</v>
      </c>
      <c r="E111" s="90">
        <v>1680</v>
      </c>
      <c r="L111" s="79">
        <v>144</v>
      </c>
      <c r="M111" s="79">
        <v>174</v>
      </c>
    </row>
    <row r="112" spans="1:13" ht="15">
      <c r="A112" s="417"/>
      <c r="B112" s="76" t="s">
        <v>1669</v>
      </c>
      <c r="C112" s="82" t="s">
        <v>1650</v>
      </c>
      <c r="D112" s="84" t="s">
        <v>1651</v>
      </c>
      <c r="E112" s="90">
        <v>1680</v>
      </c>
      <c r="L112" s="79">
        <v>145</v>
      </c>
      <c r="M112" s="79">
        <v>174</v>
      </c>
    </row>
    <row r="113" spans="1:13" ht="15">
      <c r="A113" s="417"/>
      <c r="B113" s="76" t="s">
        <v>1670</v>
      </c>
      <c r="C113" s="82" t="s">
        <v>1650</v>
      </c>
      <c r="D113" s="84" t="s">
        <v>1651</v>
      </c>
      <c r="E113" s="90">
        <v>1680</v>
      </c>
      <c r="L113" s="79">
        <v>146</v>
      </c>
      <c r="M113" s="79">
        <v>174</v>
      </c>
    </row>
    <row r="114" spans="1:13" ht="15">
      <c r="A114" s="417"/>
      <c r="B114" s="76" t="s">
        <v>1671</v>
      </c>
      <c r="C114" s="82" t="s">
        <v>1650</v>
      </c>
      <c r="D114" s="84" t="s">
        <v>1651</v>
      </c>
      <c r="E114" s="90">
        <v>1680</v>
      </c>
      <c r="L114" s="79">
        <v>147</v>
      </c>
      <c r="M114" s="79">
        <v>174</v>
      </c>
    </row>
    <row r="115" spans="1:13" ht="15">
      <c r="A115" s="417"/>
      <c r="B115" s="76" t="s">
        <v>1672</v>
      </c>
      <c r="C115" s="82" t="s">
        <v>1650</v>
      </c>
      <c r="D115" s="84" t="s">
        <v>1651</v>
      </c>
      <c r="E115" s="90">
        <v>1680</v>
      </c>
      <c r="L115" s="79">
        <v>148</v>
      </c>
      <c r="M115" s="79">
        <v>174</v>
      </c>
    </row>
    <row r="116" spans="1:13" ht="15">
      <c r="A116" s="417"/>
      <c r="B116" s="76" t="s">
        <v>1673</v>
      </c>
      <c r="C116" s="82" t="s">
        <v>1650</v>
      </c>
      <c r="D116" s="84" t="s">
        <v>1651</v>
      </c>
      <c r="E116" s="90">
        <v>1680</v>
      </c>
      <c r="L116" s="79">
        <v>149</v>
      </c>
      <c r="M116" s="79">
        <v>174</v>
      </c>
    </row>
    <row r="117" spans="1:13" ht="15">
      <c r="A117" s="417" t="s">
        <v>1674</v>
      </c>
      <c r="B117" s="76" t="s">
        <v>1675</v>
      </c>
      <c r="C117" s="84" t="s">
        <v>1644</v>
      </c>
      <c r="D117" s="84" t="s">
        <v>1645</v>
      </c>
      <c r="E117" s="90">
        <v>1123</v>
      </c>
      <c r="L117" s="79">
        <v>150</v>
      </c>
      <c r="M117" s="79">
        <v>174</v>
      </c>
    </row>
    <row r="118" spans="1:13" ht="15">
      <c r="A118" s="417"/>
      <c r="B118" s="76" t="s">
        <v>1676</v>
      </c>
      <c r="C118" s="84" t="s">
        <v>1644</v>
      </c>
      <c r="D118" s="84" t="s">
        <v>1645</v>
      </c>
      <c r="E118" s="90">
        <v>1123</v>
      </c>
      <c r="L118" s="79">
        <v>151</v>
      </c>
      <c r="M118" s="79">
        <v>174</v>
      </c>
    </row>
    <row r="119" spans="1:13" ht="15">
      <c r="A119" s="417"/>
      <c r="B119" s="76" t="s">
        <v>1677</v>
      </c>
      <c r="C119" s="84" t="s">
        <v>1644</v>
      </c>
      <c r="D119" s="84" t="s">
        <v>1645</v>
      </c>
      <c r="E119" s="90">
        <v>1123</v>
      </c>
      <c r="L119" s="79">
        <v>152</v>
      </c>
      <c r="M119" s="79">
        <v>174</v>
      </c>
    </row>
    <row r="120" spans="1:13" ht="15">
      <c r="A120" s="417"/>
      <c r="B120" s="76" t="s">
        <v>1678</v>
      </c>
      <c r="C120" s="82" t="s">
        <v>1650</v>
      </c>
      <c r="D120" s="84" t="s">
        <v>1651</v>
      </c>
      <c r="E120" s="83">
        <v>1735</v>
      </c>
      <c r="L120" s="79">
        <v>153</v>
      </c>
      <c r="M120" s="79">
        <v>174</v>
      </c>
    </row>
    <row r="121" spans="1:13" ht="15">
      <c r="A121" s="417"/>
      <c r="B121" s="76" t="s">
        <v>1679</v>
      </c>
      <c r="C121" s="82" t="s">
        <v>1650</v>
      </c>
      <c r="D121" s="84" t="s">
        <v>1651</v>
      </c>
      <c r="E121" s="83">
        <v>1735</v>
      </c>
      <c r="L121" s="79">
        <v>154</v>
      </c>
      <c r="M121" s="79">
        <v>174</v>
      </c>
    </row>
    <row r="122" spans="1:13" ht="15">
      <c r="A122" s="417"/>
      <c r="B122" s="76" t="s">
        <v>1680</v>
      </c>
      <c r="C122" s="82" t="s">
        <v>1650</v>
      </c>
      <c r="D122" s="84" t="s">
        <v>1651</v>
      </c>
      <c r="E122" s="83">
        <v>1735</v>
      </c>
      <c r="L122" s="79">
        <v>155</v>
      </c>
      <c r="M122" s="79">
        <v>174</v>
      </c>
    </row>
    <row r="123" spans="1:13" ht="15">
      <c r="A123" s="417"/>
      <c r="B123" s="76" t="s">
        <v>1681</v>
      </c>
      <c r="C123" s="82" t="s">
        <v>1650</v>
      </c>
      <c r="D123" s="84" t="s">
        <v>1651</v>
      </c>
      <c r="E123" s="83">
        <v>1735</v>
      </c>
      <c r="L123" s="79">
        <v>156</v>
      </c>
      <c r="M123" s="79">
        <v>174</v>
      </c>
    </row>
    <row r="124" spans="1:13" ht="15">
      <c r="A124" s="417"/>
      <c r="B124" s="76" t="s">
        <v>1682</v>
      </c>
      <c r="C124" s="82" t="s">
        <v>1650</v>
      </c>
      <c r="D124" s="84" t="s">
        <v>1651</v>
      </c>
      <c r="E124" s="83">
        <v>1735</v>
      </c>
      <c r="L124" s="79">
        <v>157</v>
      </c>
      <c r="M124" s="79">
        <v>174</v>
      </c>
    </row>
    <row r="125" spans="1:13" ht="15">
      <c r="A125" s="417"/>
      <c r="B125" s="76" t="s">
        <v>1683</v>
      </c>
      <c r="C125" s="82" t="s">
        <v>1650</v>
      </c>
      <c r="D125" s="84" t="s">
        <v>1651</v>
      </c>
      <c r="E125" s="83">
        <v>1735</v>
      </c>
      <c r="L125" s="79">
        <v>158</v>
      </c>
      <c r="M125" s="79">
        <v>174</v>
      </c>
    </row>
    <row r="126" spans="1:13" ht="15">
      <c r="A126" s="417"/>
      <c r="B126" s="76" t="s">
        <v>1684</v>
      </c>
      <c r="C126" s="82" t="s">
        <v>1650</v>
      </c>
      <c r="D126" s="84" t="s">
        <v>1651</v>
      </c>
      <c r="E126" s="83">
        <v>1735</v>
      </c>
      <c r="L126" s="79">
        <v>159</v>
      </c>
      <c r="M126" s="79">
        <v>174</v>
      </c>
    </row>
    <row r="127" spans="1:13" ht="15">
      <c r="A127" s="417"/>
      <c r="B127" s="76" t="s">
        <v>1685</v>
      </c>
      <c r="C127" s="82" t="s">
        <v>1650</v>
      </c>
      <c r="D127" s="84" t="s">
        <v>1651</v>
      </c>
      <c r="E127" s="83">
        <v>1735</v>
      </c>
      <c r="L127" s="79">
        <v>160</v>
      </c>
      <c r="M127" s="79">
        <v>174</v>
      </c>
    </row>
    <row r="128" spans="1:13">
      <c r="L128" s="79">
        <v>161</v>
      </c>
      <c r="M128" s="79">
        <v>174</v>
      </c>
    </row>
    <row r="129" spans="12:13">
      <c r="L129" s="79">
        <v>162</v>
      </c>
      <c r="M129" s="79">
        <v>174</v>
      </c>
    </row>
    <row r="130" spans="12:13">
      <c r="L130" s="79">
        <v>163</v>
      </c>
      <c r="M130" s="79">
        <v>174</v>
      </c>
    </row>
    <row r="131" spans="12:13">
      <c r="L131" s="79">
        <v>164</v>
      </c>
      <c r="M131" s="79">
        <v>174</v>
      </c>
    </row>
    <row r="132" spans="12:13">
      <c r="L132" s="79">
        <v>165</v>
      </c>
      <c r="M132" s="79">
        <v>174</v>
      </c>
    </row>
    <row r="133" spans="12:13">
      <c r="L133" s="79">
        <v>166</v>
      </c>
      <c r="M133" s="79">
        <v>174</v>
      </c>
    </row>
    <row r="134" spans="12:13">
      <c r="L134" s="79">
        <v>167</v>
      </c>
      <c r="M134" s="79">
        <v>174</v>
      </c>
    </row>
    <row r="135" spans="12:13">
      <c r="L135" s="79">
        <v>168</v>
      </c>
      <c r="M135" s="79">
        <v>174</v>
      </c>
    </row>
    <row r="136" spans="12:13">
      <c r="L136" s="79">
        <v>169</v>
      </c>
      <c r="M136" s="79">
        <v>174</v>
      </c>
    </row>
    <row r="137" spans="12:13">
      <c r="L137" s="79">
        <v>170</v>
      </c>
      <c r="M137" s="79">
        <v>174</v>
      </c>
    </row>
    <row r="138" spans="12:13">
      <c r="L138" s="79">
        <v>171</v>
      </c>
      <c r="M138" s="79">
        <v>174</v>
      </c>
    </row>
    <row r="139" spans="12:13">
      <c r="L139" s="79">
        <v>172</v>
      </c>
      <c r="M139" s="79">
        <v>174</v>
      </c>
    </row>
    <row r="140" spans="12:13">
      <c r="L140" s="79">
        <v>173</v>
      </c>
      <c r="M140" s="79">
        <v>174</v>
      </c>
    </row>
    <row r="141" spans="12:13">
      <c r="L141" s="79">
        <v>174</v>
      </c>
      <c r="M141" s="79">
        <v>174</v>
      </c>
    </row>
    <row r="142" spans="12:13">
      <c r="L142" s="79">
        <v>175</v>
      </c>
      <c r="M142" s="79">
        <v>174</v>
      </c>
    </row>
    <row r="143" spans="12:13">
      <c r="L143" s="79">
        <v>176</v>
      </c>
      <c r="M143" s="79">
        <v>174</v>
      </c>
    </row>
    <row r="144" spans="12:13">
      <c r="L144" s="79">
        <v>177</v>
      </c>
      <c r="M144" s="79">
        <v>174</v>
      </c>
    </row>
    <row r="145" spans="12:13">
      <c r="L145" s="79">
        <v>178</v>
      </c>
      <c r="M145" s="79">
        <v>174</v>
      </c>
    </row>
    <row r="146" spans="12:13">
      <c r="L146" s="79">
        <v>179</v>
      </c>
      <c r="M146" s="79">
        <v>174</v>
      </c>
    </row>
    <row r="147" spans="12:13">
      <c r="L147" s="79">
        <v>180</v>
      </c>
      <c r="M147" s="79">
        <v>174</v>
      </c>
    </row>
    <row r="148" spans="12:13">
      <c r="L148" s="79">
        <v>181</v>
      </c>
      <c r="M148" s="79">
        <v>174</v>
      </c>
    </row>
    <row r="149" spans="12:13">
      <c r="L149" s="79">
        <v>182</v>
      </c>
      <c r="M149" s="79">
        <v>174</v>
      </c>
    </row>
    <row r="150" spans="12:13">
      <c r="L150" s="79">
        <v>183</v>
      </c>
      <c r="M150" s="79">
        <v>174</v>
      </c>
    </row>
    <row r="151" spans="12:13">
      <c r="L151" s="79">
        <v>184</v>
      </c>
      <c r="M151" s="79">
        <v>174</v>
      </c>
    </row>
    <row r="152" spans="12:13">
      <c r="L152" s="79">
        <v>185</v>
      </c>
      <c r="M152" s="79">
        <v>174</v>
      </c>
    </row>
    <row r="153" spans="12:13">
      <c r="L153" s="79">
        <v>186</v>
      </c>
      <c r="M153" s="79">
        <v>174</v>
      </c>
    </row>
    <row r="154" spans="12:13">
      <c r="L154" s="79">
        <v>187</v>
      </c>
      <c r="M154" s="79">
        <v>174</v>
      </c>
    </row>
    <row r="155" spans="12:13">
      <c r="L155" s="79">
        <v>188</v>
      </c>
      <c r="M155" s="79">
        <v>174</v>
      </c>
    </row>
    <row r="156" spans="12:13">
      <c r="L156" s="79">
        <v>189</v>
      </c>
      <c r="M156" s="79">
        <v>174</v>
      </c>
    </row>
    <row r="157" spans="12:13">
      <c r="L157" s="79">
        <v>190</v>
      </c>
      <c r="M157" s="79">
        <v>174</v>
      </c>
    </row>
    <row r="158" spans="12:13">
      <c r="L158" s="79">
        <v>191</v>
      </c>
      <c r="M158" s="79">
        <v>174</v>
      </c>
    </row>
    <row r="159" spans="12:13">
      <c r="L159" s="79">
        <v>192</v>
      </c>
      <c r="M159" s="79">
        <v>174</v>
      </c>
    </row>
    <row r="160" spans="12:13">
      <c r="L160" s="79">
        <v>193</v>
      </c>
      <c r="M160" s="79">
        <v>174</v>
      </c>
    </row>
    <row r="161" spans="12:13">
      <c r="L161" s="79">
        <v>194</v>
      </c>
      <c r="M161" s="79">
        <v>174</v>
      </c>
    </row>
    <row r="162" spans="12:13">
      <c r="L162" s="79">
        <v>195</v>
      </c>
      <c r="M162" s="79">
        <v>174</v>
      </c>
    </row>
    <row r="163" spans="12:13">
      <c r="L163" s="79">
        <v>196</v>
      </c>
      <c r="M163" s="79">
        <v>174</v>
      </c>
    </row>
    <row r="164" spans="12:13">
      <c r="L164" s="79">
        <v>197</v>
      </c>
      <c r="M164" s="79">
        <v>174</v>
      </c>
    </row>
    <row r="165" spans="12:13">
      <c r="L165" s="79">
        <v>198</v>
      </c>
      <c r="M165" s="79">
        <v>174</v>
      </c>
    </row>
    <row r="166" spans="12:13">
      <c r="L166" s="79">
        <v>199</v>
      </c>
      <c r="M166" s="79">
        <v>174</v>
      </c>
    </row>
    <row r="167" spans="12:13">
      <c r="L167" s="79">
        <v>200</v>
      </c>
      <c r="M167" s="79">
        <v>174</v>
      </c>
    </row>
    <row r="168" spans="12:13">
      <c r="L168" s="79">
        <v>201</v>
      </c>
      <c r="M168" s="79">
        <v>240</v>
      </c>
    </row>
    <row r="169" spans="12:13">
      <c r="L169" s="79">
        <v>202</v>
      </c>
      <c r="M169" s="79">
        <v>240</v>
      </c>
    </row>
    <row r="170" spans="12:13">
      <c r="L170" s="79">
        <v>203</v>
      </c>
      <c r="M170" s="79">
        <v>240</v>
      </c>
    </row>
    <row r="171" spans="12:13">
      <c r="L171" s="79">
        <v>204</v>
      </c>
      <c r="M171" s="79">
        <v>240</v>
      </c>
    </row>
    <row r="172" spans="12:13">
      <c r="L172" s="79">
        <v>205</v>
      </c>
      <c r="M172" s="79">
        <v>240</v>
      </c>
    </row>
    <row r="173" spans="12:13">
      <c r="L173" s="79">
        <v>206</v>
      </c>
      <c r="M173" s="79">
        <v>240</v>
      </c>
    </row>
    <row r="174" spans="12:13">
      <c r="L174" s="79">
        <v>207</v>
      </c>
      <c r="M174" s="79">
        <v>240</v>
      </c>
    </row>
    <row r="175" spans="12:13">
      <c r="L175" s="79">
        <v>208</v>
      </c>
      <c r="M175" s="79">
        <v>240</v>
      </c>
    </row>
    <row r="176" spans="12:13">
      <c r="L176" s="79">
        <v>209</v>
      </c>
      <c r="M176" s="79">
        <v>240</v>
      </c>
    </row>
    <row r="177" spans="12:13">
      <c r="L177" s="79">
        <v>210</v>
      </c>
      <c r="M177" s="79">
        <v>240</v>
      </c>
    </row>
    <row r="178" spans="12:13">
      <c r="L178" s="79">
        <v>211</v>
      </c>
      <c r="M178" s="79">
        <v>240</v>
      </c>
    </row>
    <row r="179" spans="12:13">
      <c r="L179" s="79">
        <v>212</v>
      </c>
      <c r="M179" s="79">
        <v>240</v>
      </c>
    </row>
    <row r="180" spans="12:13">
      <c r="L180" s="79">
        <v>213</v>
      </c>
      <c r="M180" s="79">
        <v>240</v>
      </c>
    </row>
    <row r="181" spans="12:13">
      <c r="L181" s="79">
        <v>214</v>
      </c>
      <c r="M181" s="79">
        <v>240</v>
      </c>
    </row>
    <row r="182" spans="12:13">
      <c r="L182" s="79">
        <v>215</v>
      </c>
      <c r="M182" s="79">
        <v>240</v>
      </c>
    </row>
    <row r="183" spans="12:13">
      <c r="L183" s="79">
        <v>216</v>
      </c>
      <c r="M183" s="79">
        <v>240</v>
      </c>
    </row>
    <row r="184" spans="12:13">
      <c r="L184" s="79">
        <v>217</v>
      </c>
      <c r="M184" s="79">
        <v>240</v>
      </c>
    </row>
    <row r="185" spans="12:13">
      <c r="L185" s="79">
        <v>218</v>
      </c>
      <c r="M185" s="79">
        <v>240</v>
      </c>
    </row>
    <row r="186" spans="12:13">
      <c r="L186" s="79">
        <v>219</v>
      </c>
      <c r="M186" s="79">
        <v>240</v>
      </c>
    </row>
    <row r="187" spans="12:13">
      <c r="L187" s="79">
        <v>220</v>
      </c>
      <c r="M187" s="79">
        <v>240</v>
      </c>
    </row>
    <row r="188" spans="12:13">
      <c r="L188" s="79">
        <v>221</v>
      </c>
      <c r="M188" s="79">
        <v>240</v>
      </c>
    </row>
    <row r="189" spans="12:13">
      <c r="L189" s="79">
        <v>222</v>
      </c>
      <c r="M189" s="79">
        <v>240</v>
      </c>
    </row>
    <row r="190" spans="12:13">
      <c r="L190" s="79">
        <v>223</v>
      </c>
      <c r="M190" s="79">
        <v>240</v>
      </c>
    </row>
    <row r="191" spans="12:13">
      <c r="L191" s="79">
        <v>224</v>
      </c>
      <c r="M191" s="79">
        <v>240</v>
      </c>
    </row>
    <row r="192" spans="12:13">
      <c r="L192" s="79">
        <v>225</v>
      </c>
      <c r="M192" s="79">
        <v>240</v>
      </c>
    </row>
    <row r="193" spans="12:13">
      <c r="L193" s="79">
        <v>226</v>
      </c>
      <c r="M193" s="79">
        <v>240</v>
      </c>
    </row>
    <row r="194" spans="12:13">
      <c r="L194" s="79">
        <v>227</v>
      </c>
      <c r="M194" s="79">
        <v>240</v>
      </c>
    </row>
    <row r="195" spans="12:13">
      <c r="L195" s="79">
        <v>228</v>
      </c>
      <c r="M195" s="79">
        <v>240</v>
      </c>
    </row>
    <row r="196" spans="12:13">
      <c r="L196" s="79">
        <v>229</v>
      </c>
      <c r="M196" s="79">
        <v>240</v>
      </c>
    </row>
    <row r="197" spans="12:13">
      <c r="L197" s="79">
        <v>230</v>
      </c>
      <c r="M197" s="79">
        <v>240</v>
      </c>
    </row>
    <row r="198" spans="12:13">
      <c r="L198" s="79">
        <v>231</v>
      </c>
      <c r="M198" s="79">
        <v>240</v>
      </c>
    </row>
    <row r="199" spans="12:13">
      <c r="L199" s="79">
        <v>232</v>
      </c>
      <c r="M199" s="79">
        <v>240</v>
      </c>
    </row>
    <row r="200" spans="12:13">
      <c r="L200" s="79">
        <v>233</v>
      </c>
      <c r="M200" s="79">
        <v>240</v>
      </c>
    </row>
    <row r="201" spans="12:13">
      <c r="L201" s="79">
        <v>234</v>
      </c>
      <c r="M201" s="79">
        <v>240</v>
      </c>
    </row>
    <row r="202" spans="12:13">
      <c r="L202" s="79">
        <v>235</v>
      </c>
      <c r="M202" s="79">
        <v>240</v>
      </c>
    </row>
    <row r="203" spans="12:13">
      <c r="L203" s="79">
        <v>236</v>
      </c>
      <c r="M203" s="79">
        <v>240</v>
      </c>
    </row>
    <row r="204" spans="12:13">
      <c r="L204" s="79">
        <v>237</v>
      </c>
      <c r="M204" s="79">
        <v>240</v>
      </c>
    </row>
    <row r="205" spans="12:13">
      <c r="L205" s="79">
        <v>238</v>
      </c>
      <c r="M205" s="79">
        <v>240</v>
      </c>
    </row>
    <row r="206" spans="12:13">
      <c r="L206" s="79">
        <v>239</v>
      </c>
      <c r="M206" s="79">
        <v>240</v>
      </c>
    </row>
    <row r="207" spans="12:13">
      <c r="L207" s="79">
        <v>240</v>
      </c>
      <c r="M207" s="79">
        <v>240</v>
      </c>
    </row>
    <row r="208" spans="12:13">
      <c r="L208" s="79">
        <v>241</v>
      </c>
      <c r="M208" s="79">
        <v>240</v>
      </c>
    </row>
    <row r="209" spans="12:13">
      <c r="L209" s="79">
        <v>242</v>
      </c>
      <c r="M209" s="79">
        <v>240</v>
      </c>
    </row>
    <row r="210" spans="12:13">
      <c r="L210" s="79">
        <v>243</v>
      </c>
      <c r="M210" s="79">
        <v>240</v>
      </c>
    </row>
    <row r="211" spans="12:13">
      <c r="L211" s="79">
        <v>244</v>
      </c>
      <c r="M211" s="79">
        <v>240</v>
      </c>
    </row>
    <row r="212" spans="12:13">
      <c r="L212" s="79">
        <v>245</v>
      </c>
      <c r="M212" s="79">
        <v>240</v>
      </c>
    </row>
    <row r="213" spans="12:13">
      <c r="L213" s="79">
        <v>246</v>
      </c>
      <c r="M213" s="79">
        <v>240</v>
      </c>
    </row>
    <row r="214" spans="12:13">
      <c r="L214" s="79">
        <v>247</v>
      </c>
      <c r="M214" s="79">
        <v>240</v>
      </c>
    </row>
    <row r="215" spans="12:13">
      <c r="L215" s="79">
        <v>248</v>
      </c>
      <c r="M215" s="79">
        <v>240</v>
      </c>
    </row>
    <row r="216" spans="12:13">
      <c r="L216" s="79">
        <v>249</v>
      </c>
      <c r="M216" s="79">
        <v>240</v>
      </c>
    </row>
    <row r="217" spans="12:13">
      <c r="L217" s="79">
        <v>250</v>
      </c>
      <c r="M217" s="79">
        <v>240</v>
      </c>
    </row>
    <row r="218" spans="12:13">
      <c r="L218" s="79">
        <v>251</v>
      </c>
      <c r="M218" s="79">
        <v>240</v>
      </c>
    </row>
    <row r="219" spans="12:13">
      <c r="L219" s="79">
        <v>252</v>
      </c>
      <c r="M219" s="79">
        <v>240</v>
      </c>
    </row>
    <row r="220" spans="12:13">
      <c r="L220" s="79">
        <v>253</v>
      </c>
      <c r="M220" s="79">
        <v>240</v>
      </c>
    </row>
    <row r="221" spans="12:13">
      <c r="L221" s="79">
        <v>254</v>
      </c>
      <c r="M221" s="79">
        <v>240</v>
      </c>
    </row>
    <row r="222" spans="12:13">
      <c r="L222" s="79">
        <v>255</v>
      </c>
      <c r="M222" s="79">
        <v>240</v>
      </c>
    </row>
    <row r="223" spans="12:13">
      <c r="L223" s="79">
        <v>256</v>
      </c>
      <c r="M223" s="79">
        <v>240</v>
      </c>
    </row>
    <row r="224" spans="12:13">
      <c r="L224" s="79">
        <v>257</v>
      </c>
      <c r="M224" s="79">
        <v>240</v>
      </c>
    </row>
    <row r="225" spans="12:13">
      <c r="L225" s="79">
        <v>258</v>
      </c>
      <c r="M225" s="79">
        <v>240</v>
      </c>
    </row>
    <row r="226" spans="12:13">
      <c r="L226" s="79">
        <v>259</v>
      </c>
      <c r="M226" s="79">
        <v>240</v>
      </c>
    </row>
    <row r="227" spans="12:13">
      <c r="L227" s="79">
        <v>260</v>
      </c>
      <c r="M227" s="79">
        <v>240</v>
      </c>
    </row>
    <row r="228" spans="12:13">
      <c r="L228" s="79">
        <v>261</v>
      </c>
      <c r="M228" s="79">
        <v>240</v>
      </c>
    </row>
    <row r="229" spans="12:13">
      <c r="L229" s="79">
        <v>262</v>
      </c>
      <c r="M229" s="79">
        <v>240</v>
      </c>
    </row>
    <row r="230" spans="12:13">
      <c r="L230" s="79">
        <v>263</v>
      </c>
      <c r="M230" s="79">
        <v>240</v>
      </c>
    </row>
    <row r="231" spans="12:13">
      <c r="L231" s="79">
        <v>264</v>
      </c>
      <c r="M231" s="79">
        <v>240</v>
      </c>
    </row>
    <row r="232" spans="12:13">
      <c r="L232" s="79">
        <v>265</v>
      </c>
      <c r="M232" s="79">
        <v>240</v>
      </c>
    </row>
    <row r="233" spans="12:13">
      <c r="L233" s="79">
        <v>266</v>
      </c>
      <c r="M233" s="79">
        <v>240</v>
      </c>
    </row>
    <row r="234" spans="12:13">
      <c r="L234" s="79">
        <v>267</v>
      </c>
      <c r="M234" s="79">
        <v>240</v>
      </c>
    </row>
    <row r="235" spans="12:13">
      <c r="L235" s="79">
        <v>268</v>
      </c>
      <c r="M235" s="79">
        <v>240</v>
      </c>
    </row>
    <row r="236" spans="12:13">
      <c r="L236" s="79">
        <v>269</v>
      </c>
      <c r="M236" s="79">
        <v>240</v>
      </c>
    </row>
    <row r="237" spans="12:13">
      <c r="L237" s="79">
        <v>270</v>
      </c>
      <c r="M237" s="79">
        <v>240</v>
      </c>
    </row>
    <row r="238" spans="12:13">
      <c r="L238" s="79">
        <v>271</v>
      </c>
      <c r="M238" s="79">
        <v>240</v>
      </c>
    </row>
    <row r="239" spans="12:13">
      <c r="L239" s="79">
        <v>272</v>
      </c>
      <c r="M239" s="79">
        <v>240</v>
      </c>
    </row>
    <row r="240" spans="12:13">
      <c r="L240" s="79">
        <v>273</v>
      </c>
      <c r="M240" s="79">
        <v>240</v>
      </c>
    </row>
    <row r="241" spans="12:13">
      <c r="L241" s="79">
        <v>274</v>
      </c>
      <c r="M241" s="79">
        <v>240</v>
      </c>
    </row>
    <row r="242" spans="12:13">
      <c r="L242" s="79">
        <v>275</v>
      </c>
      <c r="M242" s="79">
        <v>240</v>
      </c>
    </row>
    <row r="243" spans="12:13">
      <c r="L243" s="79">
        <v>276</v>
      </c>
      <c r="M243" s="79">
        <v>240</v>
      </c>
    </row>
    <row r="244" spans="12:13">
      <c r="L244" s="79">
        <v>277</v>
      </c>
      <c r="M244" s="79">
        <v>240</v>
      </c>
    </row>
    <row r="245" spans="12:13">
      <c r="L245" s="79">
        <v>278</v>
      </c>
      <c r="M245" s="79">
        <v>240</v>
      </c>
    </row>
    <row r="246" spans="12:13">
      <c r="L246" s="79">
        <v>279</v>
      </c>
      <c r="M246" s="79">
        <v>240</v>
      </c>
    </row>
    <row r="247" spans="12:13">
      <c r="L247" s="79">
        <v>280</v>
      </c>
      <c r="M247" s="79">
        <v>240</v>
      </c>
    </row>
    <row r="248" spans="12:13">
      <c r="L248" s="79">
        <v>281</v>
      </c>
      <c r="M248" s="79">
        <v>240</v>
      </c>
    </row>
    <row r="249" spans="12:13">
      <c r="L249" s="79">
        <v>282</v>
      </c>
      <c r="M249" s="79">
        <v>240</v>
      </c>
    </row>
    <row r="250" spans="12:13">
      <c r="L250" s="79">
        <v>283</v>
      </c>
      <c r="M250" s="79">
        <v>240</v>
      </c>
    </row>
    <row r="251" spans="12:13">
      <c r="L251" s="79">
        <v>284</v>
      </c>
      <c r="M251" s="79">
        <v>240</v>
      </c>
    </row>
    <row r="252" spans="12:13">
      <c r="L252" s="79">
        <v>285</v>
      </c>
      <c r="M252" s="79">
        <v>240</v>
      </c>
    </row>
    <row r="253" spans="12:13">
      <c r="L253" s="79">
        <v>286</v>
      </c>
      <c r="M253" s="79">
        <v>240</v>
      </c>
    </row>
    <row r="254" spans="12:13">
      <c r="L254" s="79">
        <v>287</v>
      </c>
      <c r="M254" s="79">
        <v>240</v>
      </c>
    </row>
    <row r="255" spans="12:13">
      <c r="L255" s="79">
        <v>288</v>
      </c>
      <c r="M255" s="79">
        <v>240</v>
      </c>
    </row>
    <row r="256" spans="12:13">
      <c r="L256" s="79">
        <v>289</v>
      </c>
      <c r="M256" s="79">
        <v>240</v>
      </c>
    </row>
    <row r="257" spans="12:13">
      <c r="L257" s="79">
        <v>290</v>
      </c>
      <c r="M257" s="79">
        <v>240</v>
      </c>
    </row>
    <row r="258" spans="12:13">
      <c r="L258" s="79">
        <v>291</v>
      </c>
      <c r="M258" s="79">
        <v>240</v>
      </c>
    </row>
    <row r="259" spans="12:13">
      <c r="L259" s="79">
        <v>292</v>
      </c>
      <c r="M259" s="79">
        <v>240</v>
      </c>
    </row>
    <row r="260" spans="12:13">
      <c r="L260" s="79">
        <v>293</v>
      </c>
      <c r="M260" s="79">
        <v>240</v>
      </c>
    </row>
    <row r="261" spans="12:13">
      <c r="L261" s="79">
        <v>294</v>
      </c>
      <c r="M261" s="79">
        <v>240</v>
      </c>
    </row>
    <row r="262" spans="12:13">
      <c r="L262" s="79">
        <v>295</v>
      </c>
      <c r="M262" s="79">
        <v>240</v>
      </c>
    </row>
    <row r="263" spans="12:13">
      <c r="L263" s="79">
        <v>296</v>
      </c>
      <c r="M263" s="79">
        <v>240</v>
      </c>
    </row>
    <row r="264" spans="12:13">
      <c r="L264" s="79">
        <v>297</v>
      </c>
      <c r="M264" s="79">
        <v>240</v>
      </c>
    </row>
    <row r="265" spans="12:13">
      <c r="L265" s="79">
        <v>298</v>
      </c>
      <c r="M265" s="79">
        <v>240</v>
      </c>
    </row>
    <row r="266" spans="12:13">
      <c r="L266" s="79">
        <v>299</v>
      </c>
      <c r="M266" s="79">
        <v>240</v>
      </c>
    </row>
    <row r="267" spans="12:13">
      <c r="L267" s="79">
        <v>300</v>
      </c>
      <c r="M267" s="79">
        <v>240</v>
      </c>
    </row>
    <row r="268" spans="12:13">
      <c r="L268" s="79">
        <v>301</v>
      </c>
      <c r="M268" s="79">
        <v>240</v>
      </c>
    </row>
    <row r="269" spans="12:13">
      <c r="L269" s="79">
        <v>302</v>
      </c>
      <c r="M269" s="79">
        <v>240</v>
      </c>
    </row>
    <row r="270" spans="12:13">
      <c r="L270" s="79">
        <v>303</v>
      </c>
      <c r="M270" s="79">
        <v>240</v>
      </c>
    </row>
    <row r="271" spans="12:13">
      <c r="L271" s="79">
        <v>304</v>
      </c>
      <c r="M271" s="79">
        <v>240</v>
      </c>
    </row>
    <row r="272" spans="12:13">
      <c r="L272" s="79">
        <v>305</v>
      </c>
      <c r="M272" s="79">
        <v>240</v>
      </c>
    </row>
    <row r="273" spans="12:13">
      <c r="L273" s="79">
        <v>306</v>
      </c>
      <c r="M273" s="79">
        <v>240</v>
      </c>
    </row>
    <row r="274" spans="12:13">
      <c r="L274" s="79">
        <v>307</v>
      </c>
      <c r="M274" s="79">
        <v>240</v>
      </c>
    </row>
    <row r="275" spans="12:13">
      <c r="L275" s="79">
        <v>308</v>
      </c>
      <c r="M275" s="79">
        <v>240</v>
      </c>
    </row>
    <row r="276" spans="12:13">
      <c r="L276" s="79">
        <v>309</v>
      </c>
      <c r="M276" s="79">
        <v>240</v>
      </c>
    </row>
    <row r="277" spans="12:13">
      <c r="L277" s="79">
        <v>310</v>
      </c>
      <c r="M277" s="79">
        <v>240</v>
      </c>
    </row>
    <row r="278" spans="12:13">
      <c r="L278" s="79">
        <v>311</v>
      </c>
      <c r="M278" s="79">
        <v>240</v>
      </c>
    </row>
    <row r="279" spans="12:13">
      <c r="L279" s="79">
        <v>312</v>
      </c>
      <c r="M279" s="79">
        <v>240</v>
      </c>
    </row>
    <row r="280" spans="12:13">
      <c r="L280" s="79">
        <v>313</v>
      </c>
      <c r="M280" s="79">
        <v>240</v>
      </c>
    </row>
    <row r="281" spans="12:13">
      <c r="L281" s="79">
        <v>314</v>
      </c>
      <c r="M281" s="79">
        <v>240</v>
      </c>
    </row>
    <row r="282" spans="12:13">
      <c r="L282" s="79">
        <v>315</v>
      </c>
      <c r="M282" s="79">
        <v>240</v>
      </c>
    </row>
    <row r="283" spans="12:13">
      <c r="L283" s="79">
        <v>316</v>
      </c>
      <c r="M283" s="79">
        <v>240</v>
      </c>
    </row>
    <row r="284" spans="12:13">
      <c r="L284" s="79">
        <v>317</v>
      </c>
      <c r="M284" s="79">
        <v>240</v>
      </c>
    </row>
    <row r="285" spans="12:13">
      <c r="L285" s="79">
        <v>318</v>
      </c>
      <c r="M285" s="79">
        <v>240</v>
      </c>
    </row>
    <row r="286" spans="12:13">
      <c r="L286" s="79">
        <v>319</v>
      </c>
      <c r="M286" s="79">
        <v>240</v>
      </c>
    </row>
    <row r="287" spans="12:13">
      <c r="L287" s="79">
        <v>320</v>
      </c>
      <c r="M287" s="79">
        <v>240</v>
      </c>
    </row>
    <row r="288" spans="12:13">
      <c r="L288" s="79">
        <v>321</v>
      </c>
      <c r="M288" s="79">
        <v>240</v>
      </c>
    </row>
    <row r="289" spans="12:13">
      <c r="L289" s="79">
        <v>322</v>
      </c>
      <c r="M289" s="79">
        <v>240</v>
      </c>
    </row>
    <row r="290" spans="12:13">
      <c r="L290" s="79">
        <v>323</v>
      </c>
      <c r="M290" s="79">
        <v>240</v>
      </c>
    </row>
    <row r="291" spans="12:13">
      <c r="L291" s="79">
        <v>324</v>
      </c>
      <c r="M291" s="79">
        <v>240</v>
      </c>
    </row>
    <row r="292" spans="12:13">
      <c r="L292" s="79">
        <v>325</v>
      </c>
      <c r="M292" s="79">
        <v>240</v>
      </c>
    </row>
    <row r="293" spans="12:13">
      <c r="L293" s="79">
        <v>326</v>
      </c>
      <c r="M293" s="79">
        <v>240</v>
      </c>
    </row>
    <row r="294" spans="12:13">
      <c r="L294" s="79">
        <v>327</v>
      </c>
      <c r="M294" s="79">
        <v>240</v>
      </c>
    </row>
    <row r="295" spans="12:13">
      <c r="L295" s="79">
        <v>328</v>
      </c>
      <c r="M295" s="79">
        <v>240</v>
      </c>
    </row>
    <row r="296" spans="12:13">
      <c r="L296" s="79">
        <v>329</v>
      </c>
      <c r="M296" s="79">
        <v>240</v>
      </c>
    </row>
    <row r="297" spans="12:13">
      <c r="L297" s="79">
        <v>330</v>
      </c>
      <c r="M297" s="79">
        <v>240</v>
      </c>
    </row>
    <row r="298" spans="12:13">
      <c r="L298" s="79">
        <v>331</v>
      </c>
      <c r="M298" s="79">
        <v>240</v>
      </c>
    </row>
    <row r="299" spans="12:13">
      <c r="L299" s="79">
        <v>332</v>
      </c>
      <c r="M299" s="79">
        <v>240</v>
      </c>
    </row>
    <row r="300" spans="12:13">
      <c r="L300" s="79">
        <v>333</v>
      </c>
      <c r="M300" s="79">
        <v>240</v>
      </c>
    </row>
    <row r="301" spans="12:13">
      <c r="L301" s="79">
        <v>334</v>
      </c>
      <c r="M301" s="79">
        <v>240</v>
      </c>
    </row>
    <row r="302" spans="12:13">
      <c r="L302" s="79">
        <v>335</v>
      </c>
      <c r="M302" s="79">
        <v>240</v>
      </c>
    </row>
    <row r="303" spans="12:13">
      <c r="L303" s="79">
        <v>336</v>
      </c>
      <c r="M303" s="79">
        <v>240</v>
      </c>
    </row>
    <row r="304" spans="12:13">
      <c r="L304" s="79">
        <v>337</v>
      </c>
      <c r="M304" s="79">
        <v>240</v>
      </c>
    </row>
    <row r="305" spans="12:13">
      <c r="L305" s="79">
        <v>338</v>
      </c>
      <c r="M305" s="79">
        <v>240</v>
      </c>
    </row>
    <row r="306" spans="12:13">
      <c r="L306" s="79">
        <v>339</v>
      </c>
      <c r="M306" s="79">
        <v>240</v>
      </c>
    </row>
    <row r="307" spans="12:13">
      <c r="L307" s="79">
        <v>340</v>
      </c>
      <c r="M307" s="79">
        <v>240</v>
      </c>
    </row>
    <row r="308" spans="12:13">
      <c r="L308" s="79">
        <v>341</v>
      </c>
      <c r="M308" s="79">
        <v>240</v>
      </c>
    </row>
    <row r="309" spans="12:13">
      <c r="L309" s="79">
        <v>342</v>
      </c>
      <c r="M309" s="79">
        <v>240</v>
      </c>
    </row>
    <row r="310" spans="12:13">
      <c r="L310" s="79">
        <v>343</v>
      </c>
      <c r="M310" s="79">
        <v>240</v>
      </c>
    </row>
    <row r="311" spans="12:13">
      <c r="L311" s="79">
        <v>344</v>
      </c>
      <c r="M311" s="79">
        <v>240</v>
      </c>
    </row>
    <row r="312" spans="12:13">
      <c r="L312" s="79">
        <v>345</v>
      </c>
      <c r="M312" s="79">
        <v>240</v>
      </c>
    </row>
    <row r="313" spans="12:13">
      <c r="L313" s="79">
        <v>346</v>
      </c>
      <c r="M313" s="79">
        <v>240</v>
      </c>
    </row>
    <row r="314" spans="12:13">
      <c r="L314" s="79">
        <v>347</v>
      </c>
      <c r="M314" s="79">
        <v>240</v>
      </c>
    </row>
    <row r="315" spans="12:13">
      <c r="L315" s="79">
        <v>348</v>
      </c>
      <c r="M315" s="79">
        <v>240</v>
      </c>
    </row>
    <row r="316" spans="12:13">
      <c r="L316" s="79">
        <v>349</v>
      </c>
      <c r="M316" s="79">
        <v>240</v>
      </c>
    </row>
    <row r="317" spans="12:13">
      <c r="L317" s="79">
        <v>350</v>
      </c>
      <c r="M317" s="79">
        <v>240</v>
      </c>
    </row>
    <row r="318" spans="12:13">
      <c r="L318" s="79">
        <v>351</v>
      </c>
      <c r="M318" s="79">
        <v>240</v>
      </c>
    </row>
    <row r="319" spans="12:13">
      <c r="L319" s="79">
        <v>352</v>
      </c>
      <c r="M319" s="79">
        <v>240</v>
      </c>
    </row>
    <row r="320" spans="12:13">
      <c r="L320" s="79">
        <v>353</v>
      </c>
      <c r="M320" s="79">
        <v>240</v>
      </c>
    </row>
    <row r="321" spans="12:13">
      <c r="L321" s="79">
        <v>354</v>
      </c>
      <c r="M321" s="79">
        <v>240</v>
      </c>
    </row>
    <row r="322" spans="12:13">
      <c r="L322" s="79">
        <v>355</v>
      </c>
      <c r="M322" s="79">
        <v>240</v>
      </c>
    </row>
    <row r="323" spans="12:13">
      <c r="L323" s="79">
        <v>356</v>
      </c>
      <c r="M323" s="79">
        <v>240</v>
      </c>
    </row>
    <row r="324" spans="12:13">
      <c r="L324" s="79">
        <v>357</v>
      </c>
      <c r="M324" s="79">
        <v>240</v>
      </c>
    </row>
    <row r="325" spans="12:13">
      <c r="L325" s="79">
        <v>358</v>
      </c>
      <c r="M325" s="79">
        <v>240</v>
      </c>
    </row>
    <row r="326" spans="12:13">
      <c r="L326" s="79">
        <v>359</v>
      </c>
      <c r="M326" s="79">
        <v>240</v>
      </c>
    </row>
    <row r="327" spans="12:13">
      <c r="L327" s="79">
        <v>360</v>
      </c>
      <c r="M327" s="79">
        <v>240</v>
      </c>
    </row>
    <row r="328" spans="12:13">
      <c r="L328" s="79">
        <v>361</v>
      </c>
      <c r="M328" s="79">
        <v>240</v>
      </c>
    </row>
    <row r="329" spans="12:13">
      <c r="L329" s="79">
        <v>362</v>
      </c>
      <c r="M329" s="79">
        <v>240</v>
      </c>
    </row>
    <row r="330" spans="12:13">
      <c r="L330" s="79">
        <v>363</v>
      </c>
      <c r="M330" s="79">
        <v>240</v>
      </c>
    </row>
    <row r="331" spans="12:13">
      <c r="L331" s="79">
        <v>364</v>
      </c>
      <c r="M331" s="79">
        <v>240</v>
      </c>
    </row>
    <row r="332" spans="12:13">
      <c r="L332" s="79">
        <v>365</v>
      </c>
      <c r="M332" s="79">
        <v>240</v>
      </c>
    </row>
    <row r="333" spans="12:13">
      <c r="L333" s="79">
        <v>366</v>
      </c>
      <c r="M333" s="79">
        <v>240</v>
      </c>
    </row>
    <row r="334" spans="12:13">
      <c r="L334" s="79">
        <v>367</v>
      </c>
      <c r="M334" s="79">
        <v>240</v>
      </c>
    </row>
    <row r="335" spans="12:13">
      <c r="L335" s="79">
        <v>368</v>
      </c>
      <c r="M335" s="79">
        <v>240</v>
      </c>
    </row>
    <row r="336" spans="12:13">
      <c r="L336" s="79">
        <v>369</v>
      </c>
      <c r="M336" s="79">
        <v>240</v>
      </c>
    </row>
    <row r="337" spans="12:13">
      <c r="L337" s="79">
        <v>370</v>
      </c>
      <c r="M337" s="79">
        <v>240</v>
      </c>
    </row>
    <row r="338" spans="12:13">
      <c r="L338" s="79">
        <v>371</v>
      </c>
      <c r="M338" s="79">
        <v>240</v>
      </c>
    </row>
    <row r="339" spans="12:13">
      <c r="L339" s="79">
        <v>372</v>
      </c>
      <c r="M339" s="79">
        <v>240</v>
      </c>
    </row>
    <row r="340" spans="12:13">
      <c r="L340" s="79">
        <v>373</v>
      </c>
      <c r="M340" s="79">
        <v>240</v>
      </c>
    </row>
    <row r="341" spans="12:13">
      <c r="L341" s="79">
        <v>374</v>
      </c>
      <c r="M341" s="79">
        <v>240</v>
      </c>
    </row>
    <row r="342" spans="12:13">
      <c r="L342" s="79">
        <v>375</v>
      </c>
      <c r="M342" s="79">
        <v>240</v>
      </c>
    </row>
    <row r="343" spans="12:13">
      <c r="L343" s="79">
        <v>376</v>
      </c>
      <c r="M343" s="79">
        <v>240</v>
      </c>
    </row>
    <row r="344" spans="12:13">
      <c r="L344" s="79">
        <v>377</v>
      </c>
      <c r="M344" s="79">
        <v>240</v>
      </c>
    </row>
    <row r="345" spans="12:13">
      <c r="L345" s="79">
        <v>378</v>
      </c>
      <c r="M345" s="79">
        <v>240</v>
      </c>
    </row>
    <row r="346" spans="12:13">
      <c r="L346" s="79">
        <v>379</v>
      </c>
      <c r="M346" s="79">
        <v>240</v>
      </c>
    </row>
    <row r="347" spans="12:13">
      <c r="L347" s="79">
        <v>380</v>
      </c>
      <c r="M347" s="79">
        <v>240</v>
      </c>
    </row>
    <row r="348" spans="12:13">
      <c r="L348" s="79">
        <v>381</v>
      </c>
      <c r="M348" s="79">
        <v>240</v>
      </c>
    </row>
    <row r="349" spans="12:13">
      <c r="L349" s="79">
        <v>382</v>
      </c>
      <c r="M349" s="79">
        <v>240</v>
      </c>
    </row>
    <row r="350" spans="12:13">
      <c r="L350" s="79">
        <v>383</v>
      </c>
      <c r="M350" s="79">
        <v>240</v>
      </c>
    </row>
    <row r="351" spans="12:13">
      <c r="L351" s="79">
        <v>384</v>
      </c>
      <c r="M351" s="79">
        <v>240</v>
      </c>
    </row>
    <row r="352" spans="12:13">
      <c r="L352" s="79">
        <v>385</v>
      </c>
      <c r="M352" s="79">
        <v>240</v>
      </c>
    </row>
    <row r="353" spans="12:13">
      <c r="L353" s="79">
        <v>386</v>
      </c>
      <c r="M353" s="79">
        <v>240</v>
      </c>
    </row>
    <row r="354" spans="12:13">
      <c r="L354" s="79">
        <v>387</v>
      </c>
      <c r="M354" s="79">
        <v>240</v>
      </c>
    </row>
    <row r="355" spans="12:13">
      <c r="L355" s="79">
        <v>388</v>
      </c>
      <c r="M355" s="79">
        <v>240</v>
      </c>
    </row>
    <row r="356" spans="12:13">
      <c r="L356" s="79">
        <v>389</v>
      </c>
      <c r="M356" s="79">
        <v>240</v>
      </c>
    </row>
    <row r="357" spans="12:13">
      <c r="L357" s="79">
        <v>390</v>
      </c>
      <c r="M357" s="79">
        <v>240</v>
      </c>
    </row>
    <row r="358" spans="12:13">
      <c r="L358" s="79">
        <v>391</v>
      </c>
      <c r="M358" s="79">
        <v>240</v>
      </c>
    </row>
    <row r="359" spans="12:13">
      <c r="L359" s="79">
        <v>392</v>
      </c>
      <c r="M359" s="79">
        <v>240</v>
      </c>
    </row>
    <row r="360" spans="12:13">
      <c r="L360" s="79">
        <v>393</v>
      </c>
      <c r="M360" s="79">
        <v>240</v>
      </c>
    </row>
    <row r="361" spans="12:13">
      <c r="L361" s="79">
        <v>394</v>
      </c>
      <c r="M361" s="79">
        <v>240</v>
      </c>
    </row>
    <row r="362" spans="12:13">
      <c r="L362" s="79">
        <v>395</v>
      </c>
      <c r="M362" s="79">
        <v>240</v>
      </c>
    </row>
    <row r="363" spans="12:13">
      <c r="L363" s="79">
        <v>396</v>
      </c>
      <c r="M363" s="79">
        <v>240</v>
      </c>
    </row>
    <row r="364" spans="12:13">
      <c r="L364" s="79">
        <v>397</v>
      </c>
      <c r="M364" s="79">
        <v>240</v>
      </c>
    </row>
    <row r="365" spans="12:13">
      <c r="L365" s="79">
        <v>398</v>
      </c>
      <c r="M365" s="79">
        <v>240</v>
      </c>
    </row>
    <row r="366" spans="12:13">
      <c r="L366" s="79">
        <v>399</v>
      </c>
      <c r="M366" s="79">
        <v>240</v>
      </c>
    </row>
    <row r="367" spans="12:13">
      <c r="L367" s="79">
        <v>400</v>
      </c>
      <c r="M367" s="79">
        <v>240</v>
      </c>
    </row>
    <row r="368" spans="12:13">
      <c r="L368" s="79">
        <v>401</v>
      </c>
      <c r="M368" s="79">
        <v>295</v>
      </c>
    </row>
    <row r="369" spans="12:13">
      <c r="L369" s="79">
        <v>402</v>
      </c>
      <c r="M369" s="79">
        <v>295</v>
      </c>
    </row>
    <row r="370" spans="12:13">
      <c r="L370" s="79">
        <v>403</v>
      </c>
      <c r="M370" s="79">
        <v>295</v>
      </c>
    </row>
    <row r="371" spans="12:13">
      <c r="L371" s="79">
        <v>404</v>
      </c>
      <c r="M371" s="79">
        <v>295</v>
      </c>
    </row>
    <row r="372" spans="12:13">
      <c r="L372" s="79">
        <v>405</v>
      </c>
      <c r="M372" s="79">
        <v>295</v>
      </c>
    </row>
    <row r="373" spans="12:13">
      <c r="L373" s="79">
        <v>406</v>
      </c>
      <c r="M373" s="79">
        <v>295</v>
      </c>
    </row>
    <row r="374" spans="12:13">
      <c r="L374" s="79">
        <v>407</v>
      </c>
      <c r="M374" s="79">
        <v>295</v>
      </c>
    </row>
    <row r="375" spans="12:13">
      <c r="L375" s="79">
        <v>408</v>
      </c>
      <c r="M375" s="79">
        <v>295</v>
      </c>
    </row>
    <row r="376" spans="12:13">
      <c r="L376" s="79">
        <v>409</v>
      </c>
      <c r="M376" s="79">
        <v>295</v>
      </c>
    </row>
    <row r="377" spans="12:13">
      <c r="L377" s="79">
        <v>410</v>
      </c>
      <c r="M377" s="79">
        <v>295</v>
      </c>
    </row>
    <row r="378" spans="12:13">
      <c r="L378" s="79">
        <v>411</v>
      </c>
      <c r="M378" s="79">
        <v>295</v>
      </c>
    </row>
    <row r="379" spans="12:13">
      <c r="L379" s="79">
        <v>412</v>
      </c>
      <c r="M379" s="79">
        <v>295</v>
      </c>
    </row>
    <row r="380" spans="12:13">
      <c r="L380" s="79">
        <v>413</v>
      </c>
      <c r="M380" s="79">
        <v>295</v>
      </c>
    </row>
    <row r="381" spans="12:13">
      <c r="L381" s="79">
        <v>414</v>
      </c>
      <c r="M381" s="79">
        <v>295</v>
      </c>
    </row>
    <row r="382" spans="12:13">
      <c r="L382" s="79">
        <v>415</v>
      </c>
      <c r="M382" s="79">
        <v>295</v>
      </c>
    </row>
    <row r="383" spans="12:13">
      <c r="L383" s="79">
        <v>416</v>
      </c>
      <c r="M383" s="79">
        <v>295</v>
      </c>
    </row>
    <row r="384" spans="12:13">
      <c r="L384" s="79">
        <v>417</v>
      </c>
      <c r="M384" s="79">
        <v>295</v>
      </c>
    </row>
    <row r="385" spans="12:13">
      <c r="L385" s="79">
        <v>418</v>
      </c>
      <c r="M385" s="79">
        <v>295</v>
      </c>
    </row>
    <row r="386" spans="12:13">
      <c r="L386" s="79">
        <v>419</v>
      </c>
      <c r="M386" s="79">
        <v>295</v>
      </c>
    </row>
    <row r="387" spans="12:13">
      <c r="L387" s="79">
        <v>420</v>
      </c>
      <c r="M387" s="79">
        <v>295</v>
      </c>
    </row>
    <row r="388" spans="12:13">
      <c r="L388" s="79">
        <v>421</v>
      </c>
      <c r="M388" s="79">
        <v>295</v>
      </c>
    </row>
    <row r="389" spans="12:13">
      <c r="L389" s="79">
        <v>422</v>
      </c>
      <c r="M389" s="79">
        <v>295</v>
      </c>
    </row>
    <row r="390" spans="12:13">
      <c r="L390" s="79">
        <v>423</v>
      </c>
      <c r="M390" s="79">
        <v>295</v>
      </c>
    </row>
    <row r="391" spans="12:13">
      <c r="L391" s="79">
        <v>424</v>
      </c>
      <c r="M391" s="79">
        <v>295</v>
      </c>
    </row>
    <row r="392" spans="12:13">
      <c r="L392" s="79">
        <v>425</v>
      </c>
      <c r="M392" s="79">
        <v>295</v>
      </c>
    </row>
    <row r="393" spans="12:13">
      <c r="L393" s="79">
        <v>426</v>
      </c>
      <c r="M393" s="79">
        <v>295</v>
      </c>
    </row>
    <row r="394" spans="12:13">
      <c r="L394" s="79">
        <v>427</v>
      </c>
      <c r="M394" s="79">
        <v>295</v>
      </c>
    </row>
    <row r="395" spans="12:13">
      <c r="L395" s="79">
        <v>428</v>
      </c>
      <c r="M395" s="79">
        <v>295</v>
      </c>
    </row>
    <row r="396" spans="12:13">
      <c r="L396" s="79">
        <v>429</v>
      </c>
      <c r="M396" s="79">
        <v>295</v>
      </c>
    </row>
    <row r="397" spans="12:13">
      <c r="L397" s="79">
        <v>430</v>
      </c>
      <c r="M397" s="79">
        <v>295</v>
      </c>
    </row>
    <row r="398" spans="12:13">
      <c r="L398" s="79">
        <v>431</v>
      </c>
      <c r="M398" s="79">
        <v>295</v>
      </c>
    </row>
    <row r="399" spans="12:13">
      <c r="L399" s="79">
        <v>432</v>
      </c>
      <c r="M399" s="79">
        <v>295</v>
      </c>
    </row>
    <row r="400" spans="12:13">
      <c r="L400" s="79">
        <v>433</v>
      </c>
      <c r="M400" s="79">
        <v>295</v>
      </c>
    </row>
    <row r="401" spans="12:13">
      <c r="L401" s="79">
        <v>434</v>
      </c>
      <c r="M401" s="79">
        <v>295</v>
      </c>
    </row>
    <row r="402" spans="12:13">
      <c r="L402" s="79">
        <v>435</v>
      </c>
      <c r="M402" s="79">
        <v>295</v>
      </c>
    </row>
    <row r="403" spans="12:13">
      <c r="L403" s="79">
        <v>436</v>
      </c>
      <c r="M403" s="79">
        <v>295</v>
      </c>
    </row>
    <row r="404" spans="12:13">
      <c r="L404" s="79">
        <v>437</v>
      </c>
      <c r="M404" s="79">
        <v>295</v>
      </c>
    </row>
    <row r="405" spans="12:13">
      <c r="L405" s="79">
        <v>438</v>
      </c>
      <c r="M405" s="79">
        <v>295</v>
      </c>
    </row>
    <row r="406" spans="12:13">
      <c r="L406" s="79">
        <v>439</v>
      </c>
      <c r="M406" s="79">
        <v>295</v>
      </c>
    </row>
    <row r="407" spans="12:13">
      <c r="L407" s="79">
        <v>440</v>
      </c>
      <c r="M407" s="79">
        <v>295</v>
      </c>
    </row>
    <row r="408" spans="12:13">
      <c r="L408" s="79">
        <v>441</v>
      </c>
      <c r="M408" s="79">
        <v>295</v>
      </c>
    </row>
    <row r="409" spans="12:13">
      <c r="L409" s="79">
        <v>442</v>
      </c>
      <c r="M409" s="79">
        <v>295</v>
      </c>
    </row>
    <row r="410" spans="12:13">
      <c r="L410" s="79">
        <v>443</v>
      </c>
      <c r="M410" s="79">
        <v>295</v>
      </c>
    </row>
    <row r="411" spans="12:13">
      <c r="L411" s="79">
        <v>444</v>
      </c>
      <c r="M411" s="79">
        <v>295</v>
      </c>
    </row>
    <row r="412" spans="12:13">
      <c r="L412" s="79">
        <v>445</v>
      </c>
      <c r="M412" s="79">
        <v>295</v>
      </c>
    </row>
    <row r="413" spans="12:13">
      <c r="L413" s="79">
        <v>446</v>
      </c>
      <c r="M413" s="79">
        <v>295</v>
      </c>
    </row>
    <row r="414" spans="12:13">
      <c r="L414" s="79">
        <v>447</v>
      </c>
      <c r="M414" s="79">
        <v>295</v>
      </c>
    </row>
    <row r="415" spans="12:13">
      <c r="L415" s="79">
        <v>448</v>
      </c>
      <c r="M415" s="79">
        <v>295</v>
      </c>
    </row>
    <row r="416" spans="12:13">
      <c r="L416" s="79">
        <v>449</v>
      </c>
      <c r="M416" s="79">
        <v>295</v>
      </c>
    </row>
    <row r="417" spans="12:13">
      <c r="L417" s="79">
        <v>450</v>
      </c>
      <c r="M417" s="79">
        <v>295</v>
      </c>
    </row>
    <row r="418" spans="12:13">
      <c r="L418" s="79">
        <v>451</v>
      </c>
      <c r="M418" s="79">
        <v>295</v>
      </c>
    </row>
    <row r="419" spans="12:13">
      <c r="L419" s="79">
        <v>452</v>
      </c>
      <c r="M419" s="79">
        <v>295</v>
      </c>
    </row>
    <row r="420" spans="12:13">
      <c r="L420" s="79">
        <v>453</v>
      </c>
      <c r="M420" s="79">
        <v>295</v>
      </c>
    </row>
    <row r="421" spans="12:13">
      <c r="L421" s="79">
        <v>454</v>
      </c>
      <c r="M421" s="79">
        <v>295</v>
      </c>
    </row>
    <row r="422" spans="12:13">
      <c r="L422" s="79">
        <v>455</v>
      </c>
      <c r="M422" s="79">
        <v>295</v>
      </c>
    </row>
    <row r="423" spans="12:13">
      <c r="L423" s="79">
        <v>456</v>
      </c>
      <c r="M423" s="79">
        <v>295</v>
      </c>
    </row>
    <row r="424" spans="12:13">
      <c r="L424" s="79">
        <v>457</v>
      </c>
      <c r="M424" s="79">
        <v>295</v>
      </c>
    </row>
    <row r="425" spans="12:13">
      <c r="L425" s="79">
        <v>458</v>
      </c>
      <c r="M425" s="79">
        <v>295</v>
      </c>
    </row>
    <row r="426" spans="12:13">
      <c r="L426" s="79">
        <v>459</v>
      </c>
      <c r="M426" s="79">
        <v>295</v>
      </c>
    </row>
    <row r="427" spans="12:13">
      <c r="L427" s="79">
        <v>460</v>
      </c>
      <c r="M427" s="79">
        <v>295</v>
      </c>
    </row>
    <row r="428" spans="12:13">
      <c r="L428" s="79">
        <v>461</v>
      </c>
      <c r="M428" s="79">
        <v>295</v>
      </c>
    </row>
    <row r="429" spans="12:13">
      <c r="L429" s="79">
        <v>462</v>
      </c>
      <c r="M429" s="79">
        <v>295</v>
      </c>
    </row>
    <row r="430" spans="12:13">
      <c r="L430" s="79">
        <v>463</v>
      </c>
      <c r="M430" s="79">
        <v>295</v>
      </c>
    </row>
    <row r="431" spans="12:13">
      <c r="L431" s="79">
        <v>464</v>
      </c>
      <c r="M431" s="79">
        <v>295</v>
      </c>
    </row>
    <row r="432" spans="12:13">
      <c r="L432" s="79">
        <v>465</v>
      </c>
      <c r="M432" s="79">
        <v>295</v>
      </c>
    </row>
    <row r="433" spans="12:13">
      <c r="L433" s="79">
        <v>466</v>
      </c>
      <c r="M433" s="79">
        <v>295</v>
      </c>
    </row>
    <row r="434" spans="12:13">
      <c r="L434" s="79">
        <v>467</v>
      </c>
      <c r="M434" s="79">
        <v>295</v>
      </c>
    </row>
    <row r="435" spans="12:13">
      <c r="L435" s="79">
        <v>468</v>
      </c>
      <c r="M435" s="79">
        <v>295</v>
      </c>
    </row>
    <row r="436" spans="12:13">
      <c r="L436" s="79">
        <v>469</v>
      </c>
      <c r="M436" s="79">
        <v>295</v>
      </c>
    </row>
    <row r="437" spans="12:13">
      <c r="L437" s="79">
        <v>470</v>
      </c>
      <c r="M437" s="79">
        <v>295</v>
      </c>
    </row>
    <row r="438" spans="12:13">
      <c r="L438" s="79">
        <v>471</v>
      </c>
      <c r="M438" s="79">
        <v>295</v>
      </c>
    </row>
    <row r="439" spans="12:13">
      <c r="L439" s="79">
        <v>472</v>
      </c>
      <c r="M439" s="79">
        <v>295</v>
      </c>
    </row>
    <row r="440" spans="12:13">
      <c r="L440" s="79">
        <v>473</v>
      </c>
      <c r="M440" s="79">
        <v>295</v>
      </c>
    </row>
    <row r="441" spans="12:13">
      <c r="L441" s="79">
        <v>474</v>
      </c>
      <c r="M441" s="79">
        <v>295</v>
      </c>
    </row>
    <row r="442" spans="12:13">
      <c r="L442" s="79">
        <v>475</v>
      </c>
      <c r="M442" s="79">
        <v>295</v>
      </c>
    </row>
    <row r="443" spans="12:13">
      <c r="L443" s="79">
        <v>476</v>
      </c>
      <c r="M443" s="79">
        <v>295</v>
      </c>
    </row>
    <row r="444" spans="12:13">
      <c r="L444" s="79">
        <v>477</v>
      </c>
      <c r="M444" s="79">
        <v>295</v>
      </c>
    </row>
    <row r="445" spans="12:13">
      <c r="L445" s="79">
        <v>478</v>
      </c>
      <c r="M445" s="79">
        <v>295</v>
      </c>
    </row>
    <row r="446" spans="12:13">
      <c r="L446" s="79">
        <v>479</v>
      </c>
      <c r="M446" s="79">
        <v>295</v>
      </c>
    </row>
    <row r="447" spans="12:13">
      <c r="L447" s="79">
        <v>480</v>
      </c>
      <c r="M447" s="79">
        <v>295</v>
      </c>
    </row>
    <row r="448" spans="12:13">
      <c r="L448" s="79">
        <v>481</v>
      </c>
      <c r="M448" s="79">
        <v>295</v>
      </c>
    </row>
    <row r="449" spans="12:13">
      <c r="L449" s="79">
        <v>482</v>
      </c>
      <c r="M449" s="79">
        <v>295</v>
      </c>
    </row>
    <row r="450" spans="12:13">
      <c r="L450" s="79">
        <v>483</v>
      </c>
      <c r="M450" s="79">
        <v>295</v>
      </c>
    </row>
    <row r="451" spans="12:13">
      <c r="L451" s="79">
        <v>484</v>
      </c>
      <c r="M451" s="79">
        <v>295</v>
      </c>
    </row>
    <row r="452" spans="12:13">
      <c r="L452" s="79">
        <v>485</v>
      </c>
      <c r="M452" s="79">
        <v>295</v>
      </c>
    </row>
    <row r="453" spans="12:13">
      <c r="L453" s="79">
        <v>486</v>
      </c>
      <c r="M453" s="79">
        <v>295</v>
      </c>
    </row>
    <row r="454" spans="12:13">
      <c r="L454" s="79">
        <v>487</v>
      </c>
      <c r="M454" s="79">
        <v>295</v>
      </c>
    </row>
    <row r="455" spans="12:13">
      <c r="L455" s="79">
        <v>488</v>
      </c>
      <c r="M455" s="79">
        <v>295</v>
      </c>
    </row>
    <row r="456" spans="12:13">
      <c r="L456" s="79">
        <v>489</v>
      </c>
      <c r="M456" s="79">
        <v>295</v>
      </c>
    </row>
    <row r="457" spans="12:13">
      <c r="L457" s="79">
        <v>490</v>
      </c>
      <c r="M457" s="79">
        <v>295</v>
      </c>
    </row>
    <row r="458" spans="12:13">
      <c r="L458" s="79">
        <v>491</v>
      </c>
      <c r="M458" s="79">
        <v>295</v>
      </c>
    </row>
    <row r="459" spans="12:13">
      <c r="L459" s="79">
        <v>492</v>
      </c>
      <c r="M459" s="79">
        <v>295</v>
      </c>
    </row>
    <row r="460" spans="12:13">
      <c r="L460" s="79">
        <v>493</v>
      </c>
      <c r="M460" s="79">
        <v>295</v>
      </c>
    </row>
    <row r="461" spans="12:13">
      <c r="L461" s="79">
        <v>494</v>
      </c>
      <c r="M461" s="79">
        <v>295</v>
      </c>
    </row>
    <row r="462" spans="12:13">
      <c r="L462" s="79">
        <v>495</v>
      </c>
      <c r="M462" s="79">
        <v>295</v>
      </c>
    </row>
    <row r="463" spans="12:13">
      <c r="L463" s="79">
        <v>496</v>
      </c>
      <c r="M463" s="79">
        <v>295</v>
      </c>
    </row>
    <row r="464" spans="12:13">
      <c r="L464" s="79">
        <v>497</v>
      </c>
      <c r="M464" s="79">
        <v>295</v>
      </c>
    </row>
    <row r="465" spans="12:13">
      <c r="L465" s="79">
        <v>498</v>
      </c>
      <c r="M465" s="79">
        <v>295</v>
      </c>
    </row>
    <row r="466" spans="12:13">
      <c r="L466" s="79">
        <v>499</v>
      </c>
      <c r="M466" s="79">
        <v>295</v>
      </c>
    </row>
    <row r="467" spans="12:13">
      <c r="L467" s="79">
        <v>500</v>
      </c>
      <c r="M467" s="79">
        <v>295</v>
      </c>
    </row>
    <row r="468" spans="12:13">
      <c r="L468" s="79">
        <v>501</v>
      </c>
      <c r="M468" s="79">
        <v>295</v>
      </c>
    </row>
    <row r="469" spans="12:13">
      <c r="L469" s="79">
        <v>502</v>
      </c>
      <c r="M469" s="79">
        <v>295</v>
      </c>
    </row>
    <row r="470" spans="12:13">
      <c r="L470" s="79">
        <v>503</v>
      </c>
      <c r="M470" s="79">
        <v>295</v>
      </c>
    </row>
    <row r="471" spans="12:13">
      <c r="L471" s="79">
        <v>504</v>
      </c>
      <c r="M471" s="79">
        <v>295</v>
      </c>
    </row>
    <row r="472" spans="12:13">
      <c r="L472" s="79">
        <v>505</v>
      </c>
      <c r="M472" s="79">
        <v>295</v>
      </c>
    </row>
    <row r="473" spans="12:13">
      <c r="L473" s="79">
        <v>506</v>
      </c>
      <c r="M473" s="79">
        <v>295</v>
      </c>
    </row>
    <row r="474" spans="12:13">
      <c r="L474" s="79">
        <v>507</v>
      </c>
      <c r="M474" s="79">
        <v>295</v>
      </c>
    </row>
    <row r="475" spans="12:13">
      <c r="L475" s="79">
        <v>508</v>
      </c>
      <c r="M475" s="79">
        <v>295</v>
      </c>
    </row>
    <row r="476" spans="12:13">
      <c r="L476" s="79">
        <v>509</v>
      </c>
      <c r="M476" s="79">
        <v>295</v>
      </c>
    </row>
    <row r="477" spans="12:13">
      <c r="L477" s="79">
        <v>510</v>
      </c>
      <c r="M477" s="79">
        <v>295</v>
      </c>
    </row>
    <row r="478" spans="12:13">
      <c r="L478" s="79">
        <v>511</v>
      </c>
      <c r="M478" s="79">
        <v>295</v>
      </c>
    </row>
    <row r="479" spans="12:13">
      <c r="L479" s="79">
        <v>512</v>
      </c>
      <c r="M479" s="79">
        <v>295</v>
      </c>
    </row>
    <row r="480" spans="12:13">
      <c r="L480" s="79">
        <v>513</v>
      </c>
      <c r="M480" s="79">
        <v>295</v>
      </c>
    </row>
    <row r="481" spans="12:13">
      <c r="L481" s="79">
        <v>514</v>
      </c>
      <c r="M481" s="79">
        <v>295</v>
      </c>
    </row>
    <row r="482" spans="12:13">
      <c r="L482" s="79">
        <v>515</v>
      </c>
      <c r="M482" s="79">
        <v>295</v>
      </c>
    </row>
    <row r="483" spans="12:13">
      <c r="L483" s="79">
        <v>516</v>
      </c>
      <c r="M483" s="79">
        <v>295</v>
      </c>
    </row>
    <row r="484" spans="12:13">
      <c r="L484" s="79">
        <v>517</v>
      </c>
      <c r="M484" s="79">
        <v>295</v>
      </c>
    </row>
    <row r="485" spans="12:13">
      <c r="L485" s="79">
        <v>518</v>
      </c>
      <c r="M485" s="79">
        <v>295</v>
      </c>
    </row>
    <row r="486" spans="12:13">
      <c r="L486" s="79">
        <v>519</v>
      </c>
      <c r="M486" s="79">
        <v>295</v>
      </c>
    </row>
    <row r="487" spans="12:13">
      <c r="L487" s="79">
        <v>520</v>
      </c>
      <c r="M487" s="79">
        <v>295</v>
      </c>
    </row>
    <row r="488" spans="12:13">
      <c r="L488" s="79">
        <v>521</v>
      </c>
      <c r="M488" s="79">
        <v>295</v>
      </c>
    </row>
    <row r="489" spans="12:13">
      <c r="L489" s="79">
        <v>522</v>
      </c>
      <c r="M489" s="79">
        <v>295</v>
      </c>
    </row>
    <row r="490" spans="12:13">
      <c r="L490" s="79">
        <v>523</v>
      </c>
      <c r="M490" s="79">
        <v>295</v>
      </c>
    </row>
    <row r="491" spans="12:13">
      <c r="L491" s="79">
        <v>524</v>
      </c>
      <c r="M491" s="79">
        <v>295</v>
      </c>
    </row>
    <row r="492" spans="12:13">
      <c r="L492" s="79">
        <v>525</v>
      </c>
      <c r="M492" s="79">
        <v>295</v>
      </c>
    </row>
    <row r="493" spans="12:13">
      <c r="L493" s="79">
        <v>526</v>
      </c>
      <c r="M493" s="79">
        <v>295</v>
      </c>
    </row>
    <row r="494" spans="12:13">
      <c r="L494" s="79">
        <v>527</v>
      </c>
      <c r="M494" s="79">
        <v>295</v>
      </c>
    </row>
    <row r="495" spans="12:13">
      <c r="L495" s="79">
        <v>528</v>
      </c>
      <c r="M495" s="79">
        <v>295</v>
      </c>
    </row>
    <row r="496" spans="12:13">
      <c r="L496" s="79">
        <v>529</v>
      </c>
      <c r="M496" s="79">
        <v>295</v>
      </c>
    </row>
    <row r="497" spans="12:13">
      <c r="L497" s="79">
        <v>530</v>
      </c>
      <c r="M497" s="79">
        <v>295</v>
      </c>
    </row>
    <row r="498" spans="12:13">
      <c r="L498" s="79">
        <v>531</v>
      </c>
      <c r="M498" s="79">
        <v>295</v>
      </c>
    </row>
    <row r="499" spans="12:13">
      <c r="L499" s="79">
        <v>532</v>
      </c>
      <c r="M499" s="79">
        <v>295</v>
      </c>
    </row>
    <row r="500" spans="12:13">
      <c r="L500" s="79">
        <v>533</v>
      </c>
      <c r="M500" s="79">
        <v>295</v>
      </c>
    </row>
    <row r="501" spans="12:13">
      <c r="L501" s="79">
        <v>534</v>
      </c>
      <c r="M501" s="79">
        <v>295</v>
      </c>
    </row>
    <row r="502" spans="12:13">
      <c r="L502" s="79">
        <v>535</v>
      </c>
      <c r="M502" s="79">
        <v>295</v>
      </c>
    </row>
    <row r="503" spans="12:13">
      <c r="L503" s="79">
        <v>536</v>
      </c>
      <c r="M503" s="79">
        <v>295</v>
      </c>
    </row>
    <row r="504" spans="12:13">
      <c r="L504" s="79">
        <v>537</v>
      </c>
      <c r="M504" s="79">
        <v>295</v>
      </c>
    </row>
    <row r="505" spans="12:13">
      <c r="L505" s="79">
        <v>538</v>
      </c>
      <c r="M505" s="79">
        <v>295</v>
      </c>
    </row>
    <row r="506" spans="12:13">
      <c r="L506" s="79">
        <v>539</v>
      </c>
      <c r="M506" s="79">
        <v>295</v>
      </c>
    </row>
    <row r="507" spans="12:13">
      <c r="L507" s="79">
        <v>540</v>
      </c>
      <c r="M507" s="79">
        <v>295</v>
      </c>
    </row>
    <row r="508" spans="12:13">
      <c r="L508" s="79">
        <v>541</v>
      </c>
      <c r="M508" s="79">
        <v>295</v>
      </c>
    </row>
    <row r="509" spans="12:13">
      <c r="L509" s="79">
        <v>542</v>
      </c>
      <c r="M509" s="79">
        <v>295</v>
      </c>
    </row>
    <row r="510" spans="12:13">
      <c r="L510" s="79">
        <v>543</v>
      </c>
      <c r="M510" s="79">
        <v>295</v>
      </c>
    </row>
    <row r="511" spans="12:13">
      <c r="L511" s="79">
        <v>544</v>
      </c>
      <c r="M511" s="79">
        <v>295</v>
      </c>
    </row>
    <row r="512" spans="12:13">
      <c r="L512" s="79">
        <v>545</v>
      </c>
      <c r="M512" s="79">
        <v>295</v>
      </c>
    </row>
    <row r="513" spans="12:13">
      <c r="L513" s="79">
        <v>546</v>
      </c>
      <c r="M513" s="79">
        <v>295</v>
      </c>
    </row>
    <row r="514" spans="12:13">
      <c r="L514" s="79">
        <v>547</v>
      </c>
      <c r="M514" s="79">
        <v>295</v>
      </c>
    </row>
    <row r="515" spans="12:13">
      <c r="L515" s="79">
        <v>548</v>
      </c>
      <c r="M515" s="79">
        <v>295</v>
      </c>
    </row>
    <row r="516" spans="12:13">
      <c r="L516" s="79">
        <v>549</v>
      </c>
      <c r="M516" s="79">
        <v>295</v>
      </c>
    </row>
    <row r="517" spans="12:13">
      <c r="L517" s="79">
        <v>550</v>
      </c>
      <c r="M517" s="79">
        <v>295</v>
      </c>
    </row>
    <row r="518" spans="12:13">
      <c r="L518" s="79">
        <v>551</v>
      </c>
      <c r="M518" s="79">
        <v>295</v>
      </c>
    </row>
    <row r="519" spans="12:13">
      <c r="L519" s="79">
        <v>552</v>
      </c>
      <c r="M519" s="79">
        <v>295</v>
      </c>
    </row>
    <row r="520" spans="12:13">
      <c r="L520" s="79">
        <v>553</v>
      </c>
      <c r="M520" s="79">
        <v>295</v>
      </c>
    </row>
    <row r="521" spans="12:13">
      <c r="L521" s="79">
        <v>554</v>
      </c>
      <c r="M521" s="79">
        <v>295</v>
      </c>
    </row>
    <row r="522" spans="12:13">
      <c r="L522" s="79">
        <v>555</v>
      </c>
      <c r="M522" s="79">
        <v>295</v>
      </c>
    </row>
    <row r="523" spans="12:13">
      <c r="L523" s="79">
        <v>556</v>
      </c>
      <c r="M523" s="79">
        <v>295</v>
      </c>
    </row>
    <row r="524" spans="12:13">
      <c r="L524" s="79">
        <v>557</v>
      </c>
      <c r="M524" s="79">
        <v>295</v>
      </c>
    </row>
    <row r="525" spans="12:13">
      <c r="L525" s="79">
        <v>558</v>
      </c>
      <c r="M525" s="79">
        <v>295</v>
      </c>
    </row>
    <row r="526" spans="12:13">
      <c r="L526" s="79">
        <v>559</v>
      </c>
      <c r="M526" s="79">
        <v>295</v>
      </c>
    </row>
    <row r="527" spans="12:13">
      <c r="L527" s="79">
        <v>560</v>
      </c>
      <c r="M527" s="79">
        <v>295</v>
      </c>
    </row>
    <row r="528" spans="12:13">
      <c r="L528" s="79">
        <v>561</v>
      </c>
      <c r="M528" s="79">
        <v>295</v>
      </c>
    </row>
    <row r="529" spans="12:13">
      <c r="L529" s="79">
        <v>562</v>
      </c>
      <c r="M529" s="79">
        <v>295</v>
      </c>
    </row>
    <row r="530" spans="12:13">
      <c r="L530" s="79">
        <v>563</v>
      </c>
      <c r="M530" s="79">
        <v>295</v>
      </c>
    </row>
    <row r="531" spans="12:13">
      <c r="L531" s="79">
        <v>564</v>
      </c>
      <c r="M531" s="79">
        <v>295</v>
      </c>
    </row>
    <row r="532" spans="12:13">
      <c r="L532" s="79">
        <v>565</v>
      </c>
      <c r="M532" s="79">
        <v>295</v>
      </c>
    </row>
    <row r="533" spans="12:13">
      <c r="L533" s="79">
        <v>566</v>
      </c>
      <c r="M533" s="79">
        <v>295</v>
      </c>
    </row>
    <row r="534" spans="12:13">
      <c r="L534" s="79">
        <v>567</v>
      </c>
      <c r="M534" s="79">
        <v>295</v>
      </c>
    </row>
    <row r="535" spans="12:13">
      <c r="L535" s="79">
        <v>568</v>
      </c>
      <c r="M535" s="79">
        <v>295</v>
      </c>
    </row>
    <row r="536" spans="12:13">
      <c r="L536" s="79">
        <v>569</v>
      </c>
      <c r="M536" s="79">
        <v>295</v>
      </c>
    </row>
    <row r="537" spans="12:13">
      <c r="L537" s="79">
        <v>570</v>
      </c>
      <c r="M537" s="79">
        <v>295</v>
      </c>
    </row>
    <row r="538" spans="12:13">
      <c r="L538" s="79">
        <v>571</v>
      </c>
      <c r="M538" s="79">
        <v>295</v>
      </c>
    </row>
    <row r="539" spans="12:13">
      <c r="L539" s="79">
        <v>572</v>
      </c>
      <c r="M539" s="79">
        <v>295</v>
      </c>
    </row>
    <row r="540" spans="12:13">
      <c r="L540" s="79">
        <v>573</v>
      </c>
      <c r="M540" s="79">
        <v>295</v>
      </c>
    </row>
    <row r="541" spans="12:13">
      <c r="L541" s="79">
        <v>574</v>
      </c>
      <c r="M541" s="79">
        <v>295</v>
      </c>
    </row>
    <row r="542" spans="12:13">
      <c r="L542" s="79">
        <v>575</v>
      </c>
      <c r="M542" s="79">
        <v>295</v>
      </c>
    </row>
    <row r="543" spans="12:13">
      <c r="L543" s="79">
        <v>576</v>
      </c>
      <c r="M543" s="79">
        <v>295</v>
      </c>
    </row>
    <row r="544" spans="12:13">
      <c r="L544" s="79">
        <v>577</v>
      </c>
      <c r="M544" s="79">
        <v>295</v>
      </c>
    </row>
    <row r="545" spans="12:13">
      <c r="L545" s="79">
        <v>578</v>
      </c>
      <c r="M545" s="79">
        <v>295</v>
      </c>
    </row>
    <row r="546" spans="12:13">
      <c r="L546" s="79">
        <v>579</v>
      </c>
      <c r="M546" s="79">
        <v>295</v>
      </c>
    </row>
    <row r="547" spans="12:13">
      <c r="L547" s="79">
        <v>580</v>
      </c>
      <c r="M547" s="79">
        <v>295</v>
      </c>
    </row>
    <row r="548" spans="12:13">
      <c r="L548" s="79">
        <v>581</v>
      </c>
      <c r="M548" s="79">
        <v>295</v>
      </c>
    </row>
    <row r="549" spans="12:13">
      <c r="L549" s="79">
        <v>582</v>
      </c>
      <c r="M549" s="79">
        <v>295</v>
      </c>
    </row>
    <row r="550" spans="12:13">
      <c r="L550" s="79">
        <v>583</v>
      </c>
      <c r="M550" s="79">
        <v>295</v>
      </c>
    </row>
    <row r="551" spans="12:13">
      <c r="L551" s="79">
        <v>584</v>
      </c>
      <c r="M551" s="79">
        <v>295</v>
      </c>
    </row>
    <row r="552" spans="12:13">
      <c r="L552" s="79">
        <v>585</v>
      </c>
      <c r="M552" s="79">
        <v>295</v>
      </c>
    </row>
    <row r="553" spans="12:13">
      <c r="L553" s="79">
        <v>586</v>
      </c>
      <c r="M553" s="79">
        <v>295</v>
      </c>
    </row>
    <row r="554" spans="12:13">
      <c r="L554" s="79">
        <v>587</v>
      </c>
      <c r="M554" s="79">
        <v>295</v>
      </c>
    </row>
    <row r="555" spans="12:13">
      <c r="L555" s="79">
        <v>588</v>
      </c>
      <c r="M555" s="79">
        <v>295</v>
      </c>
    </row>
    <row r="556" spans="12:13">
      <c r="L556" s="79">
        <v>589</v>
      </c>
      <c r="M556" s="79">
        <v>295</v>
      </c>
    </row>
    <row r="557" spans="12:13">
      <c r="L557" s="79">
        <v>590</v>
      </c>
      <c r="M557" s="79">
        <v>295</v>
      </c>
    </row>
    <row r="558" spans="12:13">
      <c r="L558" s="79">
        <v>591</v>
      </c>
      <c r="M558" s="79">
        <v>295</v>
      </c>
    </row>
    <row r="559" spans="12:13">
      <c r="L559" s="79">
        <v>592</v>
      </c>
      <c r="M559" s="79">
        <v>295</v>
      </c>
    </row>
    <row r="560" spans="12:13">
      <c r="L560" s="79">
        <v>593</v>
      </c>
      <c r="M560" s="79">
        <v>295</v>
      </c>
    </row>
    <row r="561" spans="12:13">
      <c r="L561" s="79">
        <v>594</v>
      </c>
      <c r="M561" s="79">
        <v>295</v>
      </c>
    </row>
    <row r="562" spans="12:13">
      <c r="L562" s="79">
        <v>595</v>
      </c>
      <c r="M562" s="79">
        <v>295</v>
      </c>
    </row>
    <row r="563" spans="12:13">
      <c r="L563" s="79">
        <v>596</v>
      </c>
      <c r="M563" s="79">
        <v>295</v>
      </c>
    </row>
    <row r="564" spans="12:13">
      <c r="L564" s="79">
        <v>597</v>
      </c>
      <c r="M564" s="79">
        <v>295</v>
      </c>
    </row>
    <row r="565" spans="12:13">
      <c r="L565" s="79">
        <v>598</v>
      </c>
      <c r="M565" s="79">
        <v>295</v>
      </c>
    </row>
    <row r="566" spans="12:13">
      <c r="L566" s="79">
        <v>599</v>
      </c>
      <c r="M566" s="79">
        <v>295</v>
      </c>
    </row>
    <row r="567" spans="12:13">
      <c r="L567" s="79">
        <v>600</v>
      </c>
      <c r="M567" s="79">
        <v>295</v>
      </c>
    </row>
    <row r="568" spans="12:13">
      <c r="L568" s="79">
        <v>601</v>
      </c>
      <c r="M568" s="95">
        <v>356</v>
      </c>
    </row>
    <row r="569" spans="12:13">
      <c r="L569" s="79">
        <v>602</v>
      </c>
      <c r="M569" s="95">
        <v>356</v>
      </c>
    </row>
    <row r="570" spans="12:13">
      <c r="L570" s="79">
        <v>603</v>
      </c>
      <c r="M570" s="95">
        <v>356</v>
      </c>
    </row>
    <row r="571" spans="12:13">
      <c r="L571" s="79">
        <v>604</v>
      </c>
      <c r="M571" s="95">
        <v>356</v>
      </c>
    </row>
    <row r="572" spans="12:13">
      <c r="L572" s="79">
        <v>605</v>
      </c>
      <c r="M572" s="95">
        <v>356</v>
      </c>
    </row>
    <row r="573" spans="12:13">
      <c r="L573" s="79">
        <v>606</v>
      </c>
      <c r="M573" s="95">
        <v>356</v>
      </c>
    </row>
    <row r="574" spans="12:13">
      <c r="L574" s="79">
        <v>607</v>
      </c>
      <c r="M574" s="95">
        <v>356</v>
      </c>
    </row>
    <row r="575" spans="12:13">
      <c r="L575" s="79">
        <v>608</v>
      </c>
      <c r="M575" s="95">
        <v>356</v>
      </c>
    </row>
    <row r="576" spans="12:13">
      <c r="L576" s="79">
        <v>609</v>
      </c>
      <c r="M576" s="95">
        <v>356</v>
      </c>
    </row>
    <row r="577" spans="12:13">
      <c r="L577" s="79">
        <v>610</v>
      </c>
      <c r="M577" s="95">
        <v>356</v>
      </c>
    </row>
    <row r="578" spans="12:13">
      <c r="L578" s="79">
        <v>611</v>
      </c>
      <c r="M578" s="95">
        <v>356</v>
      </c>
    </row>
    <row r="579" spans="12:13">
      <c r="L579" s="79">
        <v>612</v>
      </c>
      <c r="M579" s="95">
        <v>356</v>
      </c>
    </row>
    <row r="580" spans="12:13">
      <c r="L580" s="79">
        <v>613</v>
      </c>
      <c r="M580" s="95">
        <v>356</v>
      </c>
    </row>
    <row r="581" spans="12:13">
      <c r="L581" s="79">
        <v>614</v>
      </c>
      <c r="M581" s="95">
        <v>356</v>
      </c>
    </row>
    <row r="582" spans="12:13">
      <c r="L582" s="79">
        <v>615</v>
      </c>
      <c r="M582" s="95">
        <v>356</v>
      </c>
    </row>
    <row r="583" spans="12:13">
      <c r="L583" s="79">
        <v>616</v>
      </c>
      <c r="M583" s="95">
        <v>356</v>
      </c>
    </row>
    <row r="584" spans="12:13">
      <c r="L584" s="79">
        <v>617</v>
      </c>
      <c r="M584" s="95">
        <v>356</v>
      </c>
    </row>
    <row r="585" spans="12:13">
      <c r="L585" s="79">
        <v>618</v>
      </c>
      <c r="M585" s="95">
        <v>356</v>
      </c>
    </row>
    <row r="586" spans="12:13">
      <c r="L586" s="79">
        <v>619</v>
      </c>
      <c r="M586" s="95">
        <v>356</v>
      </c>
    </row>
    <row r="587" spans="12:13">
      <c r="L587" s="79">
        <v>620</v>
      </c>
      <c r="M587" s="95">
        <v>356</v>
      </c>
    </row>
    <row r="588" spans="12:13">
      <c r="L588" s="79">
        <v>621</v>
      </c>
      <c r="M588" s="95">
        <v>356</v>
      </c>
    </row>
    <row r="589" spans="12:13">
      <c r="L589" s="79">
        <v>622</v>
      </c>
      <c r="M589" s="95">
        <v>356</v>
      </c>
    </row>
    <row r="590" spans="12:13">
      <c r="L590" s="79">
        <v>623</v>
      </c>
      <c r="M590" s="95">
        <v>356</v>
      </c>
    </row>
    <row r="591" spans="12:13">
      <c r="L591" s="79">
        <v>624</v>
      </c>
      <c r="M591" s="95">
        <v>356</v>
      </c>
    </row>
    <row r="592" spans="12:13">
      <c r="L592" s="79">
        <v>625</v>
      </c>
      <c r="M592" s="95">
        <v>356</v>
      </c>
    </row>
    <row r="593" spans="12:13">
      <c r="L593" s="79">
        <v>626</v>
      </c>
      <c r="M593" s="95">
        <v>356</v>
      </c>
    </row>
    <row r="594" spans="12:13">
      <c r="L594" s="79">
        <v>627</v>
      </c>
      <c r="M594" s="95">
        <v>356</v>
      </c>
    </row>
    <row r="595" spans="12:13">
      <c r="L595" s="79">
        <v>628</v>
      </c>
      <c r="M595" s="95">
        <v>356</v>
      </c>
    </row>
    <row r="596" spans="12:13">
      <c r="L596" s="79">
        <v>629</v>
      </c>
      <c r="M596" s="95">
        <v>356</v>
      </c>
    </row>
    <row r="597" spans="12:13">
      <c r="L597" s="79">
        <v>630</v>
      </c>
      <c r="M597" s="95">
        <v>356</v>
      </c>
    </row>
    <row r="598" spans="12:13">
      <c r="L598" s="79">
        <v>631</v>
      </c>
      <c r="M598" s="95">
        <v>356</v>
      </c>
    </row>
    <row r="599" spans="12:13">
      <c r="L599" s="79">
        <v>632</v>
      </c>
      <c r="M599" s="95">
        <v>356</v>
      </c>
    </row>
    <row r="600" spans="12:13">
      <c r="L600" s="79">
        <v>633</v>
      </c>
      <c r="M600" s="95">
        <v>356</v>
      </c>
    </row>
    <row r="601" spans="12:13">
      <c r="L601" s="79">
        <v>634</v>
      </c>
      <c r="M601" s="95">
        <v>356</v>
      </c>
    </row>
    <row r="602" spans="12:13">
      <c r="L602" s="79">
        <v>635</v>
      </c>
      <c r="M602" s="95">
        <v>356</v>
      </c>
    </row>
    <row r="603" spans="12:13">
      <c r="L603" s="79">
        <v>636</v>
      </c>
      <c r="M603" s="95">
        <v>356</v>
      </c>
    </row>
    <row r="604" spans="12:13">
      <c r="L604" s="79">
        <v>637</v>
      </c>
      <c r="M604" s="95">
        <v>356</v>
      </c>
    </row>
    <row r="605" spans="12:13">
      <c r="L605" s="79">
        <v>638</v>
      </c>
      <c r="M605" s="95">
        <v>356</v>
      </c>
    </row>
    <row r="606" spans="12:13">
      <c r="L606" s="79">
        <v>639</v>
      </c>
      <c r="M606" s="95">
        <v>356</v>
      </c>
    </row>
    <row r="607" spans="12:13">
      <c r="L607" s="79">
        <v>640</v>
      </c>
      <c r="M607" s="95">
        <v>356</v>
      </c>
    </row>
    <row r="608" spans="12:13">
      <c r="L608" s="79">
        <v>641</v>
      </c>
      <c r="M608" s="95">
        <v>356</v>
      </c>
    </row>
    <row r="609" spans="12:13">
      <c r="L609" s="79">
        <v>642</v>
      </c>
      <c r="M609" s="95">
        <v>356</v>
      </c>
    </row>
    <row r="610" spans="12:13">
      <c r="L610" s="79">
        <v>643</v>
      </c>
      <c r="M610" s="95">
        <v>356</v>
      </c>
    </row>
    <row r="611" spans="12:13">
      <c r="L611" s="79">
        <v>644</v>
      </c>
      <c r="M611" s="95">
        <v>356</v>
      </c>
    </row>
    <row r="612" spans="12:13">
      <c r="L612" s="79">
        <v>645</v>
      </c>
      <c r="M612" s="95">
        <v>356</v>
      </c>
    </row>
    <row r="613" spans="12:13">
      <c r="L613" s="79">
        <v>646</v>
      </c>
      <c r="M613" s="95">
        <v>356</v>
      </c>
    </row>
    <row r="614" spans="12:13">
      <c r="L614" s="79">
        <v>647</v>
      </c>
      <c r="M614" s="95">
        <v>356</v>
      </c>
    </row>
    <row r="615" spans="12:13">
      <c r="L615" s="79">
        <v>648</v>
      </c>
      <c r="M615" s="95">
        <v>356</v>
      </c>
    </row>
    <row r="616" spans="12:13">
      <c r="L616" s="79">
        <v>649</v>
      </c>
      <c r="M616" s="95">
        <v>356</v>
      </c>
    </row>
    <row r="617" spans="12:13">
      <c r="L617" s="79">
        <v>650</v>
      </c>
      <c r="M617" s="95">
        <v>356</v>
      </c>
    </row>
    <row r="618" spans="12:13">
      <c r="L618" s="79">
        <v>651</v>
      </c>
      <c r="M618" s="95">
        <v>356</v>
      </c>
    </row>
    <row r="619" spans="12:13">
      <c r="L619" s="79">
        <v>652</v>
      </c>
      <c r="M619" s="95">
        <v>356</v>
      </c>
    </row>
    <row r="620" spans="12:13">
      <c r="L620" s="79">
        <v>653</v>
      </c>
      <c r="M620" s="95">
        <v>356</v>
      </c>
    </row>
    <row r="621" spans="12:13">
      <c r="L621" s="79">
        <v>654</v>
      </c>
      <c r="M621" s="95">
        <v>356</v>
      </c>
    </row>
    <row r="622" spans="12:13">
      <c r="L622" s="79">
        <v>655</v>
      </c>
      <c r="M622" s="95">
        <v>356</v>
      </c>
    </row>
    <row r="623" spans="12:13">
      <c r="L623" s="79">
        <v>656</v>
      </c>
      <c r="M623" s="95">
        <v>356</v>
      </c>
    </row>
    <row r="624" spans="12:13">
      <c r="L624" s="79">
        <v>657</v>
      </c>
      <c r="M624" s="95">
        <v>356</v>
      </c>
    </row>
    <row r="625" spans="12:13">
      <c r="L625" s="79">
        <v>658</v>
      </c>
      <c r="M625" s="95">
        <v>356</v>
      </c>
    </row>
    <row r="626" spans="12:13">
      <c r="L626" s="79">
        <v>659</v>
      </c>
      <c r="M626" s="95">
        <v>356</v>
      </c>
    </row>
    <row r="627" spans="12:13">
      <c r="L627" s="79">
        <v>660</v>
      </c>
      <c r="M627" s="95">
        <v>356</v>
      </c>
    </row>
    <row r="628" spans="12:13">
      <c r="L628" s="79">
        <v>661</v>
      </c>
      <c r="M628" s="95">
        <v>356</v>
      </c>
    </row>
    <row r="629" spans="12:13">
      <c r="L629" s="79">
        <v>662</v>
      </c>
      <c r="M629" s="95">
        <v>356</v>
      </c>
    </row>
    <row r="630" spans="12:13">
      <c r="L630" s="79">
        <v>663</v>
      </c>
      <c r="M630" s="95">
        <v>356</v>
      </c>
    </row>
    <row r="631" spans="12:13">
      <c r="L631" s="79">
        <v>664</v>
      </c>
      <c r="M631" s="95">
        <v>356</v>
      </c>
    </row>
    <row r="632" spans="12:13">
      <c r="L632" s="79">
        <v>665</v>
      </c>
      <c r="M632" s="95">
        <v>356</v>
      </c>
    </row>
    <row r="633" spans="12:13">
      <c r="L633" s="79">
        <v>666</v>
      </c>
      <c r="M633" s="95">
        <v>356</v>
      </c>
    </row>
    <row r="634" spans="12:13">
      <c r="L634" s="79">
        <v>667</v>
      </c>
      <c r="M634" s="95">
        <v>356</v>
      </c>
    </row>
    <row r="635" spans="12:13">
      <c r="L635" s="79">
        <v>668</v>
      </c>
      <c r="M635" s="95">
        <v>356</v>
      </c>
    </row>
    <row r="636" spans="12:13">
      <c r="L636" s="79">
        <v>669</v>
      </c>
      <c r="M636" s="95">
        <v>356</v>
      </c>
    </row>
    <row r="637" spans="12:13">
      <c r="L637" s="79">
        <v>670</v>
      </c>
      <c r="M637" s="95">
        <v>356</v>
      </c>
    </row>
    <row r="638" spans="12:13">
      <c r="L638" s="79">
        <v>671</v>
      </c>
      <c r="M638" s="95">
        <v>356</v>
      </c>
    </row>
    <row r="639" spans="12:13">
      <c r="L639" s="79">
        <v>672</v>
      </c>
      <c r="M639" s="95">
        <v>356</v>
      </c>
    </row>
    <row r="640" spans="12:13">
      <c r="L640" s="79">
        <v>673</v>
      </c>
      <c r="M640" s="95">
        <v>356</v>
      </c>
    </row>
    <row r="641" spans="12:13">
      <c r="L641" s="79">
        <v>674</v>
      </c>
      <c r="M641" s="95">
        <v>356</v>
      </c>
    </row>
    <row r="642" spans="12:13">
      <c r="L642" s="79">
        <v>675</v>
      </c>
      <c r="M642" s="95">
        <v>356</v>
      </c>
    </row>
    <row r="643" spans="12:13">
      <c r="L643" s="79">
        <v>676</v>
      </c>
      <c r="M643" s="95">
        <v>356</v>
      </c>
    </row>
    <row r="644" spans="12:13">
      <c r="L644" s="79">
        <v>677</v>
      </c>
      <c r="M644" s="95">
        <v>356</v>
      </c>
    </row>
    <row r="645" spans="12:13">
      <c r="L645" s="79">
        <v>678</v>
      </c>
      <c r="M645" s="95">
        <v>356</v>
      </c>
    </row>
    <row r="646" spans="12:13">
      <c r="L646" s="79">
        <v>679</v>
      </c>
      <c r="M646" s="95">
        <v>356</v>
      </c>
    </row>
    <row r="647" spans="12:13">
      <c r="L647" s="79">
        <v>680</v>
      </c>
      <c r="M647" s="95">
        <v>356</v>
      </c>
    </row>
    <row r="648" spans="12:13">
      <c r="L648" s="79">
        <v>681</v>
      </c>
      <c r="M648" s="95">
        <v>356</v>
      </c>
    </row>
    <row r="649" spans="12:13">
      <c r="L649" s="79">
        <v>682</v>
      </c>
      <c r="M649" s="95">
        <v>356</v>
      </c>
    </row>
    <row r="650" spans="12:13">
      <c r="L650" s="79">
        <v>683</v>
      </c>
      <c r="M650" s="95">
        <v>356</v>
      </c>
    </row>
    <row r="651" spans="12:13">
      <c r="L651" s="79">
        <v>684</v>
      </c>
      <c r="M651" s="95">
        <v>356</v>
      </c>
    </row>
    <row r="652" spans="12:13">
      <c r="L652" s="79">
        <v>685</v>
      </c>
      <c r="M652" s="95">
        <v>356</v>
      </c>
    </row>
    <row r="653" spans="12:13">
      <c r="L653" s="79">
        <v>686</v>
      </c>
      <c r="M653" s="95">
        <v>356</v>
      </c>
    </row>
    <row r="654" spans="12:13">
      <c r="L654" s="79">
        <v>687</v>
      </c>
      <c r="M654" s="95">
        <v>356</v>
      </c>
    </row>
    <row r="655" spans="12:13">
      <c r="L655" s="79">
        <v>688</v>
      </c>
      <c r="M655" s="95">
        <v>356</v>
      </c>
    </row>
    <row r="656" spans="12:13">
      <c r="L656" s="79">
        <v>689</v>
      </c>
      <c r="M656" s="95">
        <v>356</v>
      </c>
    </row>
    <row r="657" spans="12:13">
      <c r="L657" s="79">
        <v>690</v>
      </c>
      <c r="M657" s="95">
        <v>356</v>
      </c>
    </row>
    <row r="658" spans="12:13">
      <c r="L658" s="79">
        <v>691</v>
      </c>
      <c r="M658" s="95">
        <v>356</v>
      </c>
    </row>
    <row r="659" spans="12:13">
      <c r="L659" s="79">
        <v>692</v>
      </c>
      <c r="M659" s="95">
        <v>356</v>
      </c>
    </row>
    <row r="660" spans="12:13">
      <c r="L660" s="79">
        <v>693</v>
      </c>
      <c r="M660" s="95">
        <v>356</v>
      </c>
    </row>
    <row r="661" spans="12:13">
      <c r="L661" s="79">
        <v>694</v>
      </c>
      <c r="M661" s="95">
        <v>356</v>
      </c>
    </row>
    <row r="662" spans="12:13">
      <c r="L662" s="79">
        <v>695</v>
      </c>
      <c r="M662" s="95">
        <v>356</v>
      </c>
    </row>
    <row r="663" spans="12:13">
      <c r="L663" s="79">
        <v>696</v>
      </c>
      <c r="M663" s="95">
        <v>356</v>
      </c>
    </row>
    <row r="664" spans="12:13">
      <c r="L664" s="79">
        <v>697</v>
      </c>
      <c r="M664" s="95">
        <v>356</v>
      </c>
    </row>
    <row r="665" spans="12:13">
      <c r="L665" s="79">
        <v>698</v>
      </c>
      <c r="M665" s="95">
        <v>356</v>
      </c>
    </row>
    <row r="666" spans="12:13">
      <c r="L666" s="79">
        <v>699</v>
      </c>
      <c r="M666" s="95">
        <v>356</v>
      </c>
    </row>
    <row r="667" spans="12:13">
      <c r="L667" s="79">
        <v>700</v>
      </c>
      <c r="M667" s="95">
        <v>356</v>
      </c>
    </row>
    <row r="668" spans="12:13">
      <c r="L668" s="79">
        <v>701</v>
      </c>
      <c r="M668" s="95">
        <v>356</v>
      </c>
    </row>
    <row r="669" spans="12:13">
      <c r="L669" s="79">
        <v>702</v>
      </c>
      <c r="M669" s="95">
        <v>356</v>
      </c>
    </row>
    <row r="670" spans="12:13">
      <c r="L670" s="79">
        <v>703</v>
      </c>
      <c r="M670" s="95">
        <v>356</v>
      </c>
    </row>
    <row r="671" spans="12:13">
      <c r="L671" s="79">
        <v>704</v>
      </c>
      <c r="M671" s="95">
        <v>356</v>
      </c>
    </row>
    <row r="672" spans="12:13">
      <c r="L672" s="79">
        <v>705</v>
      </c>
      <c r="M672" s="95">
        <v>356</v>
      </c>
    </row>
    <row r="673" spans="12:13">
      <c r="L673" s="79">
        <v>706</v>
      </c>
      <c r="M673" s="95">
        <v>356</v>
      </c>
    </row>
    <row r="674" spans="12:13">
      <c r="L674" s="79">
        <v>707</v>
      </c>
      <c r="M674" s="95">
        <v>356</v>
      </c>
    </row>
    <row r="675" spans="12:13">
      <c r="L675" s="79">
        <v>708</v>
      </c>
      <c r="M675" s="95">
        <v>356</v>
      </c>
    </row>
    <row r="676" spans="12:13">
      <c r="L676" s="79">
        <v>709</v>
      </c>
      <c r="M676" s="95">
        <v>356</v>
      </c>
    </row>
    <row r="677" spans="12:13">
      <c r="L677" s="79">
        <v>710</v>
      </c>
      <c r="M677" s="95">
        <v>356</v>
      </c>
    </row>
    <row r="678" spans="12:13">
      <c r="L678" s="79">
        <v>711</v>
      </c>
      <c r="M678" s="95">
        <v>356</v>
      </c>
    </row>
    <row r="679" spans="12:13">
      <c r="L679" s="79">
        <v>712</v>
      </c>
      <c r="M679" s="95">
        <v>356</v>
      </c>
    </row>
    <row r="680" spans="12:13">
      <c r="L680" s="79">
        <v>713</v>
      </c>
      <c r="M680" s="95">
        <v>356</v>
      </c>
    </row>
    <row r="681" spans="12:13">
      <c r="L681" s="79">
        <v>714</v>
      </c>
      <c r="M681" s="95">
        <v>356</v>
      </c>
    </row>
    <row r="682" spans="12:13">
      <c r="L682" s="79">
        <v>715</v>
      </c>
      <c r="M682" s="95">
        <v>356</v>
      </c>
    </row>
    <row r="683" spans="12:13">
      <c r="L683" s="79">
        <v>716</v>
      </c>
      <c r="M683" s="95">
        <v>356</v>
      </c>
    </row>
    <row r="684" spans="12:13">
      <c r="L684" s="79">
        <v>717</v>
      </c>
      <c r="M684" s="95">
        <v>356</v>
      </c>
    </row>
    <row r="685" spans="12:13">
      <c r="L685" s="79">
        <v>718</v>
      </c>
      <c r="M685" s="95">
        <v>356</v>
      </c>
    </row>
    <row r="686" spans="12:13">
      <c r="L686" s="79">
        <v>719</v>
      </c>
      <c r="M686" s="95">
        <v>356</v>
      </c>
    </row>
    <row r="687" spans="12:13">
      <c r="L687" s="79">
        <v>720</v>
      </c>
      <c r="M687" s="95">
        <v>356</v>
      </c>
    </row>
    <row r="688" spans="12:13">
      <c r="L688" s="79">
        <v>721</v>
      </c>
      <c r="M688" s="95">
        <v>356</v>
      </c>
    </row>
    <row r="689" spans="12:13">
      <c r="L689" s="79">
        <v>722</v>
      </c>
      <c r="M689" s="95">
        <v>356</v>
      </c>
    </row>
    <row r="690" spans="12:13">
      <c r="L690" s="79">
        <v>723</v>
      </c>
      <c r="M690" s="95">
        <v>356</v>
      </c>
    </row>
    <row r="691" spans="12:13">
      <c r="L691" s="79">
        <v>724</v>
      </c>
      <c r="M691" s="95">
        <v>356</v>
      </c>
    </row>
    <row r="692" spans="12:13">
      <c r="L692" s="79">
        <v>725</v>
      </c>
      <c r="M692" s="95">
        <v>356</v>
      </c>
    </row>
    <row r="693" spans="12:13">
      <c r="L693" s="79">
        <v>726</v>
      </c>
      <c r="M693" s="95">
        <v>356</v>
      </c>
    </row>
    <row r="694" spans="12:13">
      <c r="L694" s="79">
        <v>727</v>
      </c>
      <c r="M694" s="95">
        <v>356</v>
      </c>
    </row>
    <row r="695" spans="12:13">
      <c r="L695" s="79">
        <v>728</v>
      </c>
      <c r="M695" s="95">
        <v>356</v>
      </c>
    </row>
    <row r="696" spans="12:13">
      <c r="L696" s="79">
        <v>729</v>
      </c>
      <c r="M696" s="95">
        <v>356</v>
      </c>
    </row>
    <row r="697" spans="12:13">
      <c r="L697" s="79">
        <v>730</v>
      </c>
      <c r="M697" s="95">
        <v>356</v>
      </c>
    </row>
    <row r="698" spans="12:13">
      <c r="L698" s="79">
        <v>731</v>
      </c>
      <c r="M698" s="95">
        <v>356</v>
      </c>
    </row>
    <row r="699" spans="12:13">
      <c r="L699" s="79">
        <v>732</v>
      </c>
      <c r="M699" s="95">
        <v>356</v>
      </c>
    </row>
    <row r="700" spans="12:13">
      <c r="L700" s="79">
        <v>733</v>
      </c>
      <c r="M700" s="95">
        <v>356</v>
      </c>
    </row>
    <row r="701" spans="12:13">
      <c r="L701" s="79">
        <v>734</v>
      </c>
      <c r="M701" s="95">
        <v>356</v>
      </c>
    </row>
    <row r="702" spans="12:13">
      <c r="L702" s="79">
        <v>735</v>
      </c>
      <c r="M702" s="95">
        <v>356</v>
      </c>
    </row>
    <row r="703" spans="12:13">
      <c r="L703" s="79">
        <v>736</v>
      </c>
      <c r="M703" s="95">
        <v>356</v>
      </c>
    </row>
    <row r="704" spans="12:13">
      <c r="L704" s="79">
        <v>737</v>
      </c>
      <c r="M704" s="95">
        <v>356</v>
      </c>
    </row>
    <row r="705" spans="12:13">
      <c r="L705" s="79">
        <v>738</v>
      </c>
      <c r="M705" s="95">
        <v>356</v>
      </c>
    </row>
    <row r="706" spans="12:13">
      <c r="L706" s="79">
        <v>739</v>
      </c>
      <c r="M706" s="95">
        <v>356</v>
      </c>
    </row>
    <row r="707" spans="12:13">
      <c r="L707" s="79">
        <v>740</v>
      </c>
      <c r="M707" s="95">
        <v>356</v>
      </c>
    </row>
    <row r="708" spans="12:13">
      <c r="L708" s="79">
        <v>741</v>
      </c>
      <c r="M708" s="95">
        <v>356</v>
      </c>
    </row>
    <row r="709" spans="12:13">
      <c r="L709" s="79">
        <v>742</v>
      </c>
      <c r="M709" s="95">
        <v>356</v>
      </c>
    </row>
    <row r="710" spans="12:13">
      <c r="L710" s="79">
        <v>743</v>
      </c>
      <c r="M710" s="95">
        <v>356</v>
      </c>
    </row>
    <row r="711" spans="12:13">
      <c r="L711" s="79">
        <v>744</v>
      </c>
      <c r="M711" s="95">
        <v>356</v>
      </c>
    </row>
    <row r="712" spans="12:13">
      <c r="L712" s="79">
        <v>745</v>
      </c>
      <c r="M712" s="95">
        <v>356</v>
      </c>
    </row>
    <row r="713" spans="12:13">
      <c r="L713" s="79">
        <v>746</v>
      </c>
      <c r="M713" s="95">
        <v>356</v>
      </c>
    </row>
    <row r="714" spans="12:13">
      <c r="L714" s="79">
        <v>747</v>
      </c>
      <c r="M714" s="95">
        <v>356</v>
      </c>
    </row>
    <row r="715" spans="12:13">
      <c r="L715" s="79">
        <v>748</v>
      </c>
      <c r="M715" s="95">
        <v>356</v>
      </c>
    </row>
    <row r="716" spans="12:13">
      <c r="L716" s="79">
        <v>749</v>
      </c>
      <c r="M716" s="95">
        <v>356</v>
      </c>
    </row>
    <row r="717" spans="12:13">
      <c r="L717" s="79">
        <v>750</v>
      </c>
      <c r="M717" s="95">
        <v>356</v>
      </c>
    </row>
    <row r="718" spans="12:13">
      <c r="L718" s="79">
        <v>751</v>
      </c>
      <c r="M718" s="95">
        <v>356</v>
      </c>
    </row>
    <row r="719" spans="12:13">
      <c r="L719" s="79">
        <v>752</v>
      </c>
      <c r="M719" s="95">
        <v>356</v>
      </c>
    </row>
    <row r="720" spans="12:13">
      <c r="L720" s="79">
        <v>753</v>
      </c>
      <c r="M720" s="95">
        <v>356</v>
      </c>
    </row>
    <row r="721" spans="12:13">
      <c r="L721" s="79">
        <v>754</v>
      </c>
      <c r="M721" s="95">
        <v>356</v>
      </c>
    </row>
    <row r="722" spans="12:13">
      <c r="L722" s="79">
        <v>755</v>
      </c>
      <c r="M722" s="95">
        <v>356</v>
      </c>
    </row>
    <row r="723" spans="12:13">
      <c r="L723" s="79">
        <v>756</v>
      </c>
      <c r="M723" s="95">
        <v>356</v>
      </c>
    </row>
    <row r="724" spans="12:13">
      <c r="L724" s="79">
        <v>757</v>
      </c>
      <c r="M724" s="95">
        <v>356</v>
      </c>
    </row>
    <row r="725" spans="12:13">
      <c r="L725" s="79">
        <v>758</v>
      </c>
      <c r="M725" s="95">
        <v>356</v>
      </c>
    </row>
    <row r="726" spans="12:13">
      <c r="L726" s="79">
        <v>759</v>
      </c>
      <c r="M726" s="95">
        <v>356</v>
      </c>
    </row>
    <row r="727" spans="12:13">
      <c r="L727" s="79">
        <v>760</v>
      </c>
      <c r="M727" s="95">
        <v>356</v>
      </c>
    </row>
    <row r="728" spans="12:13">
      <c r="L728" s="79">
        <v>761</v>
      </c>
      <c r="M728" s="95">
        <v>356</v>
      </c>
    </row>
    <row r="729" spans="12:13">
      <c r="L729" s="79">
        <v>762</v>
      </c>
      <c r="M729" s="95">
        <v>356</v>
      </c>
    </row>
    <row r="730" spans="12:13">
      <c r="L730" s="79">
        <v>763</v>
      </c>
      <c r="M730" s="95">
        <v>356</v>
      </c>
    </row>
    <row r="731" spans="12:13">
      <c r="L731" s="79">
        <v>764</v>
      </c>
      <c r="M731" s="95">
        <v>356</v>
      </c>
    </row>
    <row r="732" spans="12:13">
      <c r="L732" s="79">
        <v>765</v>
      </c>
      <c r="M732" s="95">
        <v>356</v>
      </c>
    </row>
    <row r="733" spans="12:13">
      <c r="L733" s="79">
        <v>766</v>
      </c>
      <c r="M733" s="95">
        <v>356</v>
      </c>
    </row>
    <row r="734" spans="12:13">
      <c r="L734" s="79">
        <v>767</v>
      </c>
      <c r="M734" s="95">
        <v>356</v>
      </c>
    </row>
    <row r="735" spans="12:13">
      <c r="L735" s="79">
        <v>768</v>
      </c>
      <c r="M735" s="95">
        <v>356</v>
      </c>
    </row>
    <row r="736" spans="12:13">
      <c r="L736" s="79">
        <v>769</v>
      </c>
      <c r="M736" s="95">
        <v>356</v>
      </c>
    </row>
    <row r="737" spans="12:13">
      <c r="L737" s="79">
        <v>770</v>
      </c>
      <c r="M737" s="95">
        <v>356</v>
      </c>
    </row>
    <row r="738" spans="12:13">
      <c r="L738" s="79">
        <v>771</v>
      </c>
      <c r="M738" s="95">
        <v>356</v>
      </c>
    </row>
    <row r="739" spans="12:13">
      <c r="L739" s="79">
        <v>772</v>
      </c>
      <c r="M739" s="95">
        <v>356</v>
      </c>
    </row>
    <row r="740" spans="12:13">
      <c r="L740" s="79">
        <v>773</v>
      </c>
      <c r="M740" s="95">
        <v>356</v>
      </c>
    </row>
    <row r="741" spans="12:13">
      <c r="L741" s="79">
        <v>774</v>
      </c>
      <c r="M741" s="95">
        <v>356</v>
      </c>
    </row>
    <row r="742" spans="12:13">
      <c r="L742" s="79">
        <v>775</v>
      </c>
      <c r="M742" s="95">
        <v>356</v>
      </c>
    </row>
    <row r="743" spans="12:13">
      <c r="L743" s="79">
        <v>776</v>
      </c>
      <c r="M743" s="95">
        <v>356</v>
      </c>
    </row>
    <row r="744" spans="12:13">
      <c r="L744" s="79">
        <v>777</v>
      </c>
      <c r="M744" s="95">
        <v>356</v>
      </c>
    </row>
    <row r="745" spans="12:13">
      <c r="L745" s="79">
        <v>778</v>
      </c>
      <c r="M745" s="95">
        <v>356</v>
      </c>
    </row>
    <row r="746" spans="12:13">
      <c r="L746" s="79">
        <v>779</v>
      </c>
      <c r="M746" s="95">
        <v>356</v>
      </c>
    </row>
    <row r="747" spans="12:13">
      <c r="L747" s="79">
        <v>780</v>
      </c>
      <c r="M747" s="95">
        <v>356</v>
      </c>
    </row>
    <row r="748" spans="12:13">
      <c r="L748" s="79">
        <v>781</v>
      </c>
      <c r="M748" s="95">
        <v>356</v>
      </c>
    </row>
    <row r="749" spans="12:13">
      <c r="L749" s="79">
        <v>782</v>
      </c>
      <c r="M749" s="95">
        <v>356</v>
      </c>
    </row>
    <row r="750" spans="12:13">
      <c r="L750" s="79">
        <v>783</v>
      </c>
      <c r="M750" s="95">
        <v>356</v>
      </c>
    </row>
    <row r="751" spans="12:13">
      <c r="L751" s="79">
        <v>784</v>
      </c>
      <c r="M751" s="95">
        <v>356</v>
      </c>
    </row>
    <row r="752" spans="12:13">
      <c r="L752" s="79">
        <v>785</v>
      </c>
      <c r="M752" s="95">
        <v>356</v>
      </c>
    </row>
    <row r="753" spans="12:13">
      <c r="L753" s="79">
        <v>786</v>
      </c>
      <c r="M753" s="95">
        <v>356</v>
      </c>
    </row>
    <row r="754" spans="12:13">
      <c r="L754" s="79">
        <v>787</v>
      </c>
      <c r="M754" s="95">
        <v>356</v>
      </c>
    </row>
    <row r="755" spans="12:13">
      <c r="L755" s="79">
        <v>788</v>
      </c>
      <c r="M755" s="95">
        <v>356</v>
      </c>
    </row>
    <row r="756" spans="12:13">
      <c r="L756" s="79">
        <v>789</v>
      </c>
      <c r="M756" s="95">
        <v>356</v>
      </c>
    </row>
    <row r="757" spans="12:13">
      <c r="L757" s="79">
        <v>790</v>
      </c>
      <c r="M757" s="95">
        <v>356</v>
      </c>
    </row>
    <row r="758" spans="12:13">
      <c r="L758" s="79">
        <v>791</v>
      </c>
      <c r="M758" s="95">
        <v>356</v>
      </c>
    </row>
    <row r="759" spans="12:13">
      <c r="L759" s="79">
        <v>792</v>
      </c>
      <c r="M759" s="95">
        <v>356</v>
      </c>
    </row>
    <row r="760" spans="12:13">
      <c r="L760" s="79">
        <v>793</v>
      </c>
      <c r="M760" s="95">
        <v>356</v>
      </c>
    </row>
    <row r="761" spans="12:13">
      <c r="L761" s="79">
        <v>794</v>
      </c>
      <c r="M761" s="95">
        <v>356</v>
      </c>
    </row>
    <row r="762" spans="12:13">
      <c r="L762" s="79">
        <v>795</v>
      </c>
      <c r="M762" s="95">
        <v>356</v>
      </c>
    </row>
    <row r="763" spans="12:13">
      <c r="L763" s="79">
        <v>796</v>
      </c>
      <c r="M763" s="95">
        <v>356</v>
      </c>
    </row>
    <row r="764" spans="12:13">
      <c r="L764" s="79">
        <v>797</v>
      </c>
      <c r="M764" s="95">
        <v>356</v>
      </c>
    </row>
    <row r="765" spans="12:13">
      <c r="L765" s="79">
        <v>798</v>
      </c>
      <c r="M765" s="95">
        <v>356</v>
      </c>
    </row>
    <row r="766" spans="12:13">
      <c r="L766" s="79">
        <v>799</v>
      </c>
      <c r="M766" s="95">
        <v>356</v>
      </c>
    </row>
    <row r="767" spans="12:13">
      <c r="L767" s="79">
        <v>800</v>
      </c>
      <c r="M767" s="95">
        <v>356</v>
      </c>
    </row>
    <row r="768" spans="12:13">
      <c r="L768" s="79">
        <v>801</v>
      </c>
      <c r="M768" s="95">
        <v>372</v>
      </c>
    </row>
    <row r="769" spans="12:13">
      <c r="L769" s="79">
        <v>802</v>
      </c>
      <c r="M769" s="95">
        <v>372</v>
      </c>
    </row>
    <row r="770" spans="12:13">
      <c r="L770" s="79">
        <v>803</v>
      </c>
      <c r="M770" s="95">
        <v>372</v>
      </c>
    </row>
    <row r="771" spans="12:13">
      <c r="L771" s="79">
        <v>804</v>
      </c>
      <c r="M771" s="95">
        <v>372</v>
      </c>
    </row>
    <row r="772" spans="12:13">
      <c r="L772" s="79">
        <v>805</v>
      </c>
      <c r="M772" s="95">
        <v>372</v>
      </c>
    </row>
    <row r="773" spans="12:13">
      <c r="L773" s="79">
        <v>806</v>
      </c>
      <c r="M773" s="95">
        <v>372</v>
      </c>
    </row>
    <row r="774" spans="12:13">
      <c r="L774" s="79">
        <v>807</v>
      </c>
      <c r="M774" s="95">
        <v>372</v>
      </c>
    </row>
    <row r="775" spans="12:13">
      <c r="L775" s="79">
        <v>808</v>
      </c>
      <c r="M775" s="95">
        <v>372</v>
      </c>
    </row>
    <row r="776" spans="12:13">
      <c r="L776" s="79">
        <v>809</v>
      </c>
      <c r="M776" s="95">
        <v>372</v>
      </c>
    </row>
    <row r="777" spans="12:13">
      <c r="L777" s="79">
        <v>810</v>
      </c>
      <c r="M777" s="95">
        <v>372</v>
      </c>
    </row>
    <row r="778" spans="12:13">
      <c r="L778" s="79">
        <v>811</v>
      </c>
      <c r="M778" s="95">
        <v>372</v>
      </c>
    </row>
    <row r="779" spans="12:13">
      <c r="L779" s="79">
        <v>812</v>
      </c>
      <c r="M779" s="95">
        <v>372</v>
      </c>
    </row>
    <row r="780" spans="12:13">
      <c r="L780" s="79">
        <v>813</v>
      </c>
      <c r="M780" s="95">
        <v>372</v>
      </c>
    </row>
    <row r="781" spans="12:13">
      <c r="L781" s="79">
        <v>814</v>
      </c>
      <c r="M781" s="95">
        <v>372</v>
      </c>
    </row>
    <row r="782" spans="12:13">
      <c r="L782" s="79">
        <v>815</v>
      </c>
      <c r="M782" s="95">
        <v>372</v>
      </c>
    </row>
    <row r="783" spans="12:13">
      <c r="L783" s="79">
        <v>816</v>
      </c>
      <c r="M783" s="95">
        <v>372</v>
      </c>
    </row>
    <row r="784" spans="12:13">
      <c r="L784" s="79">
        <v>817</v>
      </c>
      <c r="M784" s="95">
        <v>372</v>
      </c>
    </row>
    <row r="785" spans="12:13">
      <c r="L785" s="79">
        <v>818</v>
      </c>
      <c r="M785" s="95">
        <v>372</v>
      </c>
    </row>
    <row r="786" spans="12:13">
      <c r="L786" s="79">
        <v>819</v>
      </c>
      <c r="M786" s="95">
        <v>372</v>
      </c>
    </row>
    <row r="787" spans="12:13">
      <c r="L787" s="79">
        <v>820</v>
      </c>
      <c r="M787" s="95">
        <v>372</v>
      </c>
    </row>
    <row r="788" spans="12:13">
      <c r="L788" s="79">
        <v>821</v>
      </c>
      <c r="M788" s="95">
        <v>372</v>
      </c>
    </row>
    <row r="789" spans="12:13">
      <c r="L789" s="79">
        <v>822</v>
      </c>
      <c r="M789" s="95">
        <v>372</v>
      </c>
    </row>
    <row r="790" spans="12:13">
      <c r="L790" s="79">
        <v>823</v>
      </c>
      <c r="M790" s="95">
        <v>372</v>
      </c>
    </row>
    <row r="791" spans="12:13">
      <c r="L791" s="79">
        <v>824</v>
      </c>
      <c r="M791" s="95">
        <v>372</v>
      </c>
    </row>
    <row r="792" spans="12:13">
      <c r="L792" s="79">
        <v>825</v>
      </c>
      <c r="M792" s="95">
        <v>372</v>
      </c>
    </row>
    <row r="793" spans="12:13">
      <c r="L793" s="79">
        <v>826</v>
      </c>
      <c r="M793" s="95">
        <v>372</v>
      </c>
    </row>
    <row r="794" spans="12:13">
      <c r="L794" s="79">
        <v>827</v>
      </c>
      <c r="M794" s="95">
        <v>372</v>
      </c>
    </row>
    <row r="795" spans="12:13">
      <c r="L795" s="79">
        <v>828</v>
      </c>
      <c r="M795" s="95">
        <v>372</v>
      </c>
    </row>
    <row r="796" spans="12:13">
      <c r="L796" s="79">
        <v>829</v>
      </c>
      <c r="M796" s="95">
        <v>372</v>
      </c>
    </row>
    <row r="797" spans="12:13">
      <c r="L797" s="79">
        <v>830</v>
      </c>
      <c r="M797" s="95">
        <v>372</v>
      </c>
    </row>
    <row r="798" spans="12:13">
      <c r="L798" s="79">
        <v>831</v>
      </c>
      <c r="M798" s="95">
        <v>372</v>
      </c>
    </row>
    <row r="799" spans="12:13">
      <c r="L799" s="79">
        <v>832</v>
      </c>
      <c r="M799" s="95">
        <v>372</v>
      </c>
    </row>
    <row r="800" spans="12:13">
      <c r="L800" s="79">
        <v>833</v>
      </c>
      <c r="M800" s="95">
        <v>372</v>
      </c>
    </row>
    <row r="801" spans="12:13">
      <c r="L801" s="79">
        <v>834</v>
      </c>
      <c r="M801" s="95">
        <v>372</v>
      </c>
    </row>
    <row r="802" spans="12:13">
      <c r="L802" s="79">
        <v>835</v>
      </c>
      <c r="M802" s="95">
        <v>372</v>
      </c>
    </row>
    <row r="803" spans="12:13">
      <c r="L803" s="79">
        <v>836</v>
      </c>
      <c r="M803" s="95">
        <v>372</v>
      </c>
    </row>
    <row r="804" spans="12:13">
      <c r="L804" s="79">
        <v>837</v>
      </c>
      <c r="M804" s="95">
        <v>372</v>
      </c>
    </row>
    <row r="805" spans="12:13">
      <c r="L805" s="79">
        <v>838</v>
      </c>
      <c r="M805" s="95">
        <v>372</v>
      </c>
    </row>
    <row r="806" spans="12:13">
      <c r="L806" s="79">
        <v>839</v>
      </c>
      <c r="M806" s="95">
        <v>372</v>
      </c>
    </row>
    <row r="807" spans="12:13">
      <c r="L807" s="79">
        <v>840</v>
      </c>
      <c r="M807" s="95">
        <v>372</v>
      </c>
    </row>
    <row r="808" spans="12:13">
      <c r="L808" s="79">
        <v>841</v>
      </c>
      <c r="M808" s="95">
        <v>372</v>
      </c>
    </row>
    <row r="809" spans="12:13">
      <c r="L809" s="79">
        <v>842</v>
      </c>
      <c r="M809" s="95">
        <v>372</v>
      </c>
    </row>
    <row r="810" spans="12:13">
      <c r="L810" s="79">
        <v>843</v>
      </c>
      <c r="M810" s="95">
        <v>372</v>
      </c>
    </row>
    <row r="811" spans="12:13">
      <c r="L811" s="79">
        <v>844</v>
      </c>
      <c r="M811" s="95">
        <v>372</v>
      </c>
    </row>
    <row r="812" spans="12:13">
      <c r="L812" s="79">
        <v>845</v>
      </c>
      <c r="M812" s="95">
        <v>372</v>
      </c>
    </row>
    <row r="813" spans="12:13">
      <c r="L813" s="79">
        <v>846</v>
      </c>
      <c r="M813" s="95">
        <v>372</v>
      </c>
    </row>
    <row r="814" spans="12:13">
      <c r="L814" s="79">
        <v>847</v>
      </c>
      <c r="M814" s="95">
        <v>372</v>
      </c>
    </row>
    <row r="815" spans="12:13">
      <c r="L815" s="79">
        <v>848</v>
      </c>
      <c r="M815" s="95">
        <v>372</v>
      </c>
    </row>
    <row r="816" spans="12:13">
      <c r="L816" s="79">
        <v>849</v>
      </c>
      <c r="M816" s="95">
        <v>372</v>
      </c>
    </row>
    <row r="817" spans="12:13">
      <c r="L817" s="79">
        <v>850</v>
      </c>
      <c r="M817" s="95">
        <v>372</v>
      </c>
    </row>
    <row r="818" spans="12:13">
      <c r="L818" s="79">
        <v>851</v>
      </c>
      <c r="M818" s="95">
        <v>372</v>
      </c>
    </row>
    <row r="819" spans="12:13">
      <c r="L819" s="79">
        <v>852</v>
      </c>
      <c r="M819" s="95">
        <v>372</v>
      </c>
    </row>
    <row r="820" spans="12:13">
      <c r="L820" s="79">
        <v>853</v>
      </c>
      <c r="M820" s="95">
        <v>372</v>
      </c>
    </row>
    <row r="821" spans="12:13">
      <c r="L821" s="79">
        <v>854</v>
      </c>
      <c r="M821" s="95">
        <v>372</v>
      </c>
    </row>
    <row r="822" spans="12:13">
      <c r="L822" s="79">
        <v>855</v>
      </c>
      <c r="M822" s="95">
        <v>372</v>
      </c>
    </row>
    <row r="823" spans="12:13">
      <c r="L823" s="79">
        <v>856</v>
      </c>
      <c r="M823" s="95">
        <v>372</v>
      </c>
    </row>
    <row r="824" spans="12:13">
      <c r="L824" s="79">
        <v>857</v>
      </c>
      <c r="M824" s="95">
        <v>372</v>
      </c>
    </row>
    <row r="825" spans="12:13">
      <c r="L825" s="79">
        <v>858</v>
      </c>
      <c r="M825" s="95">
        <v>372</v>
      </c>
    </row>
    <row r="826" spans="12:13">
      <c r="L826" s="79">
        <v>859</v>
      </c>
      <c r="M826" s="95">
        <v>372</v>
      </c>
    </row>
    <row r="827" spans="12:13">
      <c r="L827" s="79">
        <v>860</v>
      </c>
      <c r="M827" s="95">
        <v>372</v>
      </c>
    </row>
    <row r="828" spans="12:13">
      <c r="L828" s="79">
        <v>861</v>
      </c>
      <c r="M828" s="95">
        <v>372</v>
      </c>
    </row>
    <row r="829" spans="12:13">
      <c r="L829" s="79">
        <v>862</v>
      </c>
      <c r="M829" s="95">
        <v>372</v>
      </c>
    </row>
    <row r="830" spans="12:13">
      <c r="L830" s="79">
        <v>863</v>
      </c>
      <c r="M830" s="95">
        <v>372</v>
      </c>
    </row>
    <row r="831" spans="12:13">
      <c r="L831" s="79">
        <v>864</v>
      </c>
      <c r="M831" s="95">
        <v>372</v>
      </c>
    </row>
    <row r="832" spans="12:13">
      <c r="L832" s="79">
        <v>865</v>
      </c>
      <c r="M832" s="95">
        <v>372</v>
      </c>
    </row>
    <row r="833" spans="12:13">
      <c r="L833" s="79">
        <v>866</v>
      </c>
      <c r="M833" s="95">
        <v>372</v>
      </c>
    </row>
    <row r="834" spans="12:13">
      <c r="L834" s="79">
        <v>867</v>
      </c>
      <c r="M834" s="95">
        <v>372</v>
      </c>
    </row>
    <row r="835" spans="12:13">
      <c r="L835" s="79">
        <v>868</v>
      </c>
      <c r="M835" s="95">
        <v>372</v>
      </c>
    </row>
    <row r="836" spans="12:13">
      <c r="L836" s="79">
        <v>869</v>
      </c>
      <c r="M836" s="95">
        <v>372</v>
      </c>
    </row>
    <row r="837" spans="12:13">
      <c r="L837" s="79">
        <v>870</v>
      </c>
      <c r="M837" s="95">
        <v>372</v>
      </c>
    </row>
    <row r="838" spans="12:13">
      <c r="L838" s="79">
        <v>871</v>
      </c>
      <c r="M838" s="95">
        <v>372</v>
      </c>
    </row>
    <row r="839" spans="12:13">
      <c r="L839" s="79">
        <v>872</v>
      </c>
      <c r="M839" s="95">
        <v>372</v>
      </c>
    </row>
    <row r="840" spans="12:13">
      <c r="L840" s="79">
        <v>873</v>
      </c>
      <c r="M840" s="95">
        <v>372</v>
      </c>
    </row>
    <row r="841" spans="12:13">
      <c r="L841" s="79">
        <v>874</v>
      </c>
      <c r="M841" s="95">
        <v>372</v>
      </c>
    </row>
    <row r="842" spans="12:13">
      <c r="L842" s="79">
        <v>875</v>
      </c>
      <c r="M842" s="95">
        <v>372</v>
      </c>
    </row>
    <row r="843" spans="12:13">
      <c r="L843" s="79">
        <v>876</v>
      </c>
      <c r="M843" s="95">
        <v>372</v>
      </c>
    </row>
    <row r="844" spans="12:13">
      <c r="L844" s="79">
        <v>877</v>
      </c>
      <c r="M844" s="95">
        <v>372</v>
      </c>
    </row>
    <row r="845" spans="12:13">
      <c r="L845" s="79">
        <v>878</v>
      </c>
      <c r="M845" s="95">
        <v>372</v>
      </c>
    </row>
    <row r="846" spans="12:13">
      <c r="L846" s="79">
        <v>879</v>
      </c>
      <c r="M846" s="95">
        <v>372</v>
      </c>
    </row>
    <row r="847" spans="12:13">
      <c r="L847" s="79">
        <v>880</v>
      </c>
      <c r="M847" s="95">
        <v>372</v>
      </c>
    </row>
    <row r="848" spans="12:13">
      <c r="L848" s="79">
        <v>881</v>
      </c>
      <c r="M848" s="95">
        <v>372</v>
      </c>
    </row>
    <row r="849" spans="12:13">
      <c r="L849" s="79">
        <v>882</v>
      </c>
      <c r="M849" s="95">
        <v>372</v>
      </c>
    </row>
    <row r="850" spans="12:13">
      <c r="L850" s="79">
        <v>883</v>
      </c>
      <c r="M850" s="95">
        <v>372</v>
      </c>
    </row>
    <row r="851" spans="12:13">
      <c r="L851" s="79">
        <v>884</v>
      </c>
      <c r="M851" s="95">
        <v>372</v>
      </c>
    </row>
    <row r="852" spans="12:13">
      <c r="L852" s="79">
        <v>885</v>
      </c>
      <c r="M852" s="95">
        <v>372</v>
      </c>
    </row>
    <row r="853" spans="12:13">
      <c r="L853" s="79">
        <v>886</v>
      </c>
      <c r="M853" s="95">
        <v>372</v>
      </c>
    </row>
    <row r="854" spans="12:13">
      <c r="L854" s="79">
        <v>887</v>
      </c>
      <c r="M854" s="95">
        <v>372</v>
      </c>
    </row>
    <row r="855" spans="12:13">
      <c r="L855" s="79">
        <v>888</v>
      </c>
      <c r="M855" s="95">
        <v>372</v>
      </c>
    </row>
    <row r="856" spans="12:13">
      <c r="L856" s="79">
        <v>889</v>
      </c>
      <c r="M856" s="95">
        <v>372</v>
      </c>
    </row>
    <row r="857" spans="12:13">
      <c r="L857" s="79">
        <v>890</v>
      </c>
      <c r="M857" s="95">
        <v>372</v>
      </c>
    </row>
    <row r="858" spans="12:13">
      <c r="L858" s="79">
        <v>891</v>
      </c>
      <c r="M858" s="95">
        <v>372</v>
      </c>
    </row>
    <row r="859" spans="12:13">
      <c r="L859" s="79">
        <v>892</v>
      </c>
      <c r="M859" s="95">
        <v>372</v>
      </c>
    </row>
    <row r="860" spans="12:13">
      <c r="L860" s="79">
        <v>893</v>
      </c>
      <c r="M860" s="95">
        <v>372</v>
      </c>
    </row>
    <row r="861" spans="12:13">
      <c r="L861" s="79">
        <v>894</v>
      </c>
      <c r="M861" s="95">
        <v>372</v>
      </c>
    </row>
    <row r="862" spans="12:13">
      <c r="L862" s="79">
        <v>895</v>
      </c>
      <c r="M862" s="95">
        <v>372</v>
      </c>
    </row>
    <row r="863" spans="12:13">
      <c r="L863" s="79">
        <v>896</v>
      </c>
      <c r="M863" s="95">
        <v>372</v>
      </c>
    </row>
    <row r="864" spans="12:13">
      <c r="L864" s="79">
        <v>897</v>
      </c>
      <c r="M864" s="95">
        <v>372</v>
      </c>
    </row>
    <row r="865" spans="12:13">
      <c r="L865" s="79">
        <v>898</v>
      </c>
      <c r="M865" s="95">
        <v>372</v>
      </c>
    </row>
    <row r="866" spans="12:13">
      <c r="L866" s="79">
        <v>899</v>
      </c>
      <c r="M866" s="95">
        <v>372</v>
      </c>
    </row>
    <row r="867" spans="12:13">
      <c r="L867" s="79">
        <v>900</v>
      </c>
      <c r="M867" s="95">
        <v>372</v>
      </c>
    </row>
    <row r="868" spans="12:13">
      <c r="L868" s="79">
        <v>901</v>
      </c>
      <c r="M868" s="95">
        <v>372</v>
      </c>
    </row>
    <row r="869" spans="12:13">
      <c r="L869" s="79">
        <v>902</v>
      </c>
      <c r="M869" s="95">
        <v>372</v>
      </c>
    </row>
    <row r="870" spans="12:13">
      <c r="L870" s="79">
        <v>903</v>
      </c>
      <c r="M870" s="95">
        <v>372</v>
      </c>
    </row>
    <row r="871" spans="12:13">
      <c r="L871" s="79">
        <v>904</v>
      </c>
      <c r="M871" s="95">
        <v>372</v>
      </c>
    </row>
    <row r="872" spans="12:13">
      <c r="L872" s="79">
        <v>905</v>
      </c>
      <c r="M872" s="95">
        <v>372</v>
      </c>
    </row>
    <row r="873" spans="12:13">
      <c r="L873" s="79">
        <v>906</v>
      </c>
      <c r="M873" s="95">
        <v>372</v>
      </c>
    </row>
    <row r="874" spans="12:13">
      <c r="L874" s="79">
        <v>907</v>
      </c>
      <c r="M874" s="95">
        <v>372</v>
      </c>
    </row>
    <row r="875" spans="12:13">
      <c r="L875" s="79">
        <v>908</v>
      </c>
      <c r="M875" s="95">
        <v>372</v>
      </c>
    </row>
    <row r="876" spans="12:13">
      <c r="L876" s="79">
        <v>909</v>
      </c>
      <c r="M876" s="95">
        <v>372</v>
      </c>
    </row>
    <row r="877" spans="12:13">
      <c r="L877" s="79">
        <v>910</v>
      </c>
      <c r="M877" s="95">
        <v>372</v>
      </c>
    </row>
    <row r="878" spans="12:13">
      <c r="L878" s="79">
        <v>911</v>
      </c>
      <c r="M878" s="95">
        <v>372</v>
      </c>
    </row>
    <row r="879" spans="12:13">
      <c r="L879" s="79">
        <v>912</v>
      </c>
      <c r="M879" s="95">
        <v>372</v>
      </c>
    </row>
    <row r="880" spans="12:13">
      <c r="L880" s="79">
        <v>913</v>
      </c>
      <c r="M880" s="95">
        <v>372</v>
      </c>
    </row>
    <row r="881" spans="12:13">
      <c r="L881" s="79">
        <v>914</v>
      </c>
      <c r="M881" s="95">
        <v>372</v>
      </c>
    </row>
    <row r="882" spans="12:13">
      <c r="L882" s="79">
        <v>915</v>
      </c>
      <c r="M882" s="95">
        <v>372</v>
      </c>
    </row>
    <row r="883" spans="12:13">
      <c r="L883" s="79">
        <v>916</v>
      </c>
      <c r="M883" s="95">
        <v>372</v>
      </c>
    </row>
    <row r="884" spans="12:13">
      <c r="L884" s="79">
        <v>917</v>
      </c>
      <c r="M884" s="95">
        <v>372</v>
      </c>
    </row>
    <row r="885" spans="12:13">
      <c r="L885" s="79">
        <v>918</v>
      </c>
      <c r="M885" s="95">
        <v>372</v>
      </c>
    </row>
    <row r="886" spans="12:13">
      <c r="L886" s="79">
        <v>919</v>
      </c>
      <c r="M886" s="95">
        <v>372</v>
      </c>
    </row>
    <row r="887" spans="12:13">
      <c r="L887" s="79">
        <v>920</v>
      </c>
      <c r="M887" s="95">
        <v>372</v>
      </c>
    </row>
    <row r="888" spans="12:13">
      <c r="L888" s="79">
        <v>921</v>
      </c>
      <c r="M888" s="95">
        <v>372</v>
      </c>
    </row>
    <row r="889" spans="12:13">
      <c r="L889" s="79">
        <v>922</v>
      </c>
      <c r="M889" s="95">
        <v>372</v>
      </c>
    </row>
    <row r="890" spans="12:13">
      <c r="L890" s="79">
        <v>923</v>
      </c>
      <c r="M890" s="95">
        <v>372</v>
      </c>
    </row>
    <row r="891" spans="12:13">
      <c r="L891" s="79">
        <v>924</v>
      </c>
      <c r="M891" s="95">
        <v>372</v>
      </c>
    </row>
    <row r="892" spans="12:13">
      <c r="L892" s="79">
        <v>925</v>
      </c>
      <c r="M892" s="95">
        <v>372</v>
      </c>
    </row>
    <row r="893" spans="12:13">
      <c r="L893" s="79">
        <v>926</v>
      </c>
      <c r="M893" s="95">
        <v>372</v>
      </c>
    </row>
    <row r="894" spans="12:13">
      <c r="L894" s="79">
        <v>927</v>
      </c>
      <c r="M894" s="95">
        <v>372</v>
      </c>
    </row>
    <row r="895" spans="12:13">
      <c r="L895" s="79">
        <v>928</v>
      </c>
      <c r="M895" s="95">
        <v>372</v>
      </c>
    </row>
    <row r="896" spans="12:13">
      <c r="L896" s="79">
        <v>929</v>
      </c>
      <c r="M896" s="95">
        <v>372</v>
      </c>
    </row>
    <row r="897" spans="12:13">
      <c r="L897" s="79">
        <v>930</v>
      </c>
      <c r="M897" s="95">
        <v>372</v>
      </c>
    </row>
    <row r="898" spans="12:13">
      <c r="L898" s="79">
        <v>931</v>
      </c>
      <c r="M898" s="95">
        <v>372</v>
      </c>
    </row>
    <row r="899" spans="12:13">
      <c r="L899" s="79">
        <v>932</v>
      </c>
      <c r="M899" s="95">
        <v>372</v>
      </c>
    </row>
    <row r="900" spans="12:13">
      <c r="L900" s="79">
        <v>933</v>
      </c>
      <c r="M900" s="95">
        <v>372</v>
      </c>
    </row>
    <row r="901" spans="12:13">
      <c r="L901" s="79">
        <v>934</v>
      </c>
      <c r="M901" s="95">
        <v>372</v>
      </c>
    </row>
    <row r="902" spans="12:13">
      <c r="L902" s="79">
        <v>935</v>
      </c>
      <c r="M902" s="95">
        <v>372</v>
      </c>
    </row>
    <row r="903" spans="12:13">
      <c r="L903" s="79">
        <v>936</v>
      </c>
      <c r="M903" s="95">
        <v>372</v>
      </c>
    </row>
    <row r="904" spans="12:13">
      <c r="L904" s="79">
        <v>937</v>
      </c>
      <c r="M904" s="95">
        <v>372</v>
      </c>
    </row>
    <row r="905" spans="12:13">
      <c r="L905" s="79">
        <v>938</v>
      </c>
      <c r="M905" s="95">
        <v>372</v>
      </c>
    </row>
    <row r="906" spans="12:13">
      <c r="L906" s="79">
        <v>939</v>
      </c>
      <c r="M906" s="95">
        <v>372</v>
      </c>
    </row>
    <row r="907" spans="12:13">
      <c r="L907" s="79">
        <v>940</v>
      </c>
      <c r="M907" s="95">
        <v>372</v>
      </c>
    </row>
    <row r="908" spans="12:13">
      <c r="L908" s="79">
        <v>941</v>
      </c>
      <c r="M908" s="95">
        <v>372</v>
      </c>
    </row>
    <row r="909" spans="12:13">
      <c r="L909" s="79">
        <v>942</v>
      </c>
      <c r="M909" s="95">
        <v>372</v>
      </c>
    </row>
    <row r="910" spans="12:13">
      <c r="L910" s="79">
        <v>943</v>
      </c>
      <c r="M910" s="95">
        <v>372</v>
      </c>
    </row>
    <row r="911" spans="12:13">
      <c r="L911" s="79">
        <v>944</v>
      </c>
      <c r="M911" s="95">
        <v>372</v>
      </c>
    </row>
    <row r="912" spans="12:13">
      <c r="L912" s="79">
        <v>945</v>
      </c>
      <c r="M912" s="95">
        <v>372</v>
      </c>
    </row>
    <row r="913" spans="12:13">
      <c r="L913" s="79">
        <v>946</v>
      </c>
      <c r="M913" s="95">
        <v>372</v>
      </c>
    </row>
    <row r="914" spans="12:13">
      <c r="L914" s="79">
        <v>947</v>
      </c>
      <c r="M914" s="95">
        <v>372</v>
      </c>
    </row>
    <row r="915" spans="12:13">
      <c r="L915" s="79">
        <v>948</v>
      </c>
      <c r="M915" s="95">
        <v>372</v>
      </c>
    </row>
    <row r="916" spans="12:13">
      <c r="L916" s="79">
        <v>949</v>
      </c>
      <c r="M916" s="95">
        <v>372</v>
      </c>
    </row>
    <row r="917" spans="12:13">
      <c r="L917" s="79">
        <v>950</v>
      </c>
      <c r="M917" s="95">
        <v>372</v>
      </c>
    </row>
    <row r="918" spans="12:13">
      <c r="L918" s="79">
        <v>951</v>
      </c>
      <c r="M918" s="95">
        <v>372</v>
      </c>
    </row>
    <row r="919" spans="12:13">
      <c r="L919" s="79">
        <v>952</v>
      </c>
      <c r="M919" s="95">
        <v>372</v>
      </c>
    </row>
    <row r="920" spans="12:13">
      <c r="L920" s="79">
        <v>953</v>
      </c>
      <c r="M920" s="95">
        <v>372</v>
      </c>
    </row>
    <row r="921" spans="12:13">
      <c r="L921" s="79">
        <v>954</v>
      </c>
      <c r="M921" s="95">
        <v>372</v>
      </c>
    </row>
    <row r="922" spans="12:13">
      <c r="L922" s="79">
        <v>955</v>
      </c>
      <c r="M922" s="95">
        <v>372</v>
      </c>
    </row>
    <row r="923" spans="12:13">
      <c r="L923" s="79">
        <v>956</v>
      </c>
      <c r="M923" s="95">
        <v>372</v>
      </c>
    </row>
    <row r="924" spans="12:13">
      <c r="L924" s="79">
        <v>957</v>
      </c>
      <c r="M924" s="95">
        <v>372</v>
      </c>
    </row>
    <row r="925" spans="12:13">
      <c r="L925" s="79">
        <v>958</v>
      </c>
      <c r="M925" s="95">
        <v>372</v>
      </c>
    </row>
    <row r="926" spans="12:13">
      <c r="L926" s="79">
        <v>959</v>
      </c>
      <c r="M926" s="95">
        <v>372</v>
      </c>
    </row>
    <row r="927" spans="12:13">
      <c r="L927" s="79">
        <v>960</v>
      </c>
      <c r="M927" s="95">
        <v>372</v>
      </c>
    </row>
    <row r="928" spans="12:13">
      <c r="L928" s="79">
        <v>961</v>
      </c>
      <c r="M928" s="95">
        <v>372</v>
      </c>
    </row>
    <row r="929" spans="12:13">
      <c r="L929" s="79">
        <v>962</v>
      </c>
      <c r="M929" s="95">
        <v>372</v>
      </c>
    </row>
    <row r="930" spans="12:13">
      <c r="L930" s="79">
        <v>963</v>
      </c>
      <c r="M930" s="95">
        <v>372</v>
      </c>
    </row>
    <row r="931" spans="12:13">
      <c r="L931" s="79">
        <v>964</v>
      </c>
      <c r="M931" s="95">
        <v>372</v>
      </c>
    </row>
    <row r="932" spans="12:13">
      <c r="L932" s="79">
        <v>965</v>
      </c>
      <c r="M932" s="95">
        <v>372</v>
      </c>
    </row>
    <row r="933" spans="12:13">
      <c r="L933" s="79">
        <v>966</v>
      </c>
      <c r="M933" s="95">
        <v>372</v>
      </c>
    </row>
    <row r="934" spans="12:13">
      <c r="L934" s="79">
        <v>967</v>
      </c>
      <c r="M934" s="95">
        <v>372</v>
      </c>
    </row>
    <row r="935" spans="12:13">
      <c r="L935" s="79">
        <v>968</v>
      </c>
      <c r="M935" s="95">
        <v>372</v>
      </c>
    </row>
    <row r="936" spans="12:13">
      <c r="L936" s="79">
        <v>969</v>
      </c>
      <c r="M936" s="95">
        <v>372</v>
      </c>
    </row>
    <row r="937" spans="12:13">
      <c r="L937" s="79">
        <v>970</v>
      </c>
      <c r="M937" s="95">
        <v>372</v>
      </c>
    </row>
    <row r="938" spans="12:13">
      <c r="L938" s="79">
        <v>971</v>
      </c>
      <c r="M938" s="95">
        <v>372</v>
      </c>
    </row>
    <row r="939" spans="12:13">
      <c r="L939" s="79">
        <v>972</v>
      </c>
      <c r="M939" s="95">
        <v>372</v>
      </c>
    </row>
    <row r="940" spans="12:13">
      <c r="L940" s="79">
        <v>973</v>
      </c>
      <c r="M940" s="95">
        <v>372</v>
      </c>
    </row>
    <row r="941" spans="12:13">
      <c r="L941" s="79">
        <v>974</v>
      </c>
      <c r="M941" s="95">
        <v>372</v>
      </c>
    </row>
    <row r="942" spans="12:13">
      <c r="L942" s="79">
        <v>975</v>
      </c>
      <c r="M942" s="95">
        <v>372</v>
      </c>
    </row>
    <row r="943" spans="12:13">
      <c r="L943" s="79">
        <v>976</v>
      </c>
      <c r="M943" s="95">
        <v>372</v>
      </c>
    </row>
    <row r="944" spans="12:13">
      <c r="L944" s="79">
        <v>977</v>
      </c>
      <c r="M944" s="95">
        <v>372</v>
      </c>
    </row>
    <row r="945" spans="12:13">
      <c r="L945" s="79">
        <v>978</v>
      </c>
      <c r="M945" s="95">
        <v>372</v>
      </c>
    </row>
    <row r="946" spans="12:13">
      <c r="L946" s="79">
        <v>979</v>
      </c>
      <c r="M946" s="95">
        <v>372</v>
      </c>
    </row>
    <row r="947" spans="12:13">
      <c r="L947" s="79">
        <v>980</v>
      </c>
      <c r="M947" s="95">
        <v>372</v>
      </c>
    </row>
    <row r="948" spans="12:13">
      <c r="L948" s="79">
        <v>981</v>
      </c>
      <c r="M948" s="95">
        <v>372</v>
      </c>
    </row>
    <row r="949" spans="12:13">
      <c r="L949" s="79">
        <v>982</v>
      </c>
      <c r="M949" s="95">
        <v>372</v>
      </c>
    </row>
    <row r="950" spans="12:13">
      <c r="L950" s="79">
        <v>983</v>
      </c>
      <c r="M950" s="95">
        <v>372</v>
      </c>
    </row>
    <row r="951" spans="12:13">
      <c r="L951" s="79">
        <v>984</v>
      </c>
      <c r="M951" s="95">
        <v>372</v>
      </c>
    </row>
    <row r="952" spans="12:13">
      <c r="L952" s="79">
        <v>985</v>
      </c>
      <c r="M952" s="95">
        <v>372</v>
      </c>
    </row>
    <row r="953" spans="12:13">
      <c r="L953" s="79">
        <v>986</v>
      </c>
      <c r="M953" s="95">
        <v>372</v>
      </c>
    </row>
    <row r="954" spans="12:13">
      <c r="L954" s="79">
        <v>987</v>
      </c>
      <c r="M954" s="95">
        <v>372</v>
      </c>
    </row>
    <row r="955" spans="12:13">
      <c r="L955" s="79">
        <v>988</v>
      </c>
      <c r="M955" s="95">
        <v>372</v>
      </c>
    </row>
    <row r="956" spans="12:13">
      <c r="L956" s="79">
        <v>989</v>
      </c>
      <c r="M956" s="95">
        <v>372</v>
      </c>
    </row>
    <row r="957" spans="12:13">
      <c r="L957" s="79">
        <v>990</v>
      </c>
      <c r="M957" s="95">
        <v>372</v>
      </c>
    </row>
    <row r="958" spans="12:13">
      <c r="L958" s="79">
        <v>991</v>
      </c>
      <c r="M958" s="95">
        <v>372</v>
      </c>
    </row>
    <row r="959" spans="12:13">
      <c r="L959" s="79">
        <v>992</v>
      </c>
      <c r="M959" s="95">
        <v>372</v>
      </c>
    </row>
    <row r="960" spans="12:13">
      <c r="L960" s="79">
        <v>993</v>
      </c>
      <c r="M960" s="95">
        <v>372</v>
      </c>
    </row>
    <row r="961" spans="12:13">
      <c r="L961" s="79">
        <v>994</v>
      </c>
      <c r="M961" s="95">
        <v>372</v>
      </c>
    </row>
    <row r="962" spans="12:13">
      <c r="L962" s="79">
        <v>995</v>
      </c>
      <c r="M962" s="95">
        <v>372</v>
      </c>
    </row>
    <row r="963" spans="12:13">
      <c r="L963" s="79">
        <v>996</v>
      </c>
      <c r="M963" s="95">
        <v>372</v>
      </c>
    </row>
    <row r="964" spans="12:13">
      <c r="L964" s="79">
        <v>997</v>
      </c>
      <c r="M964" s="95">
        <v>372</v>
      </c>
    </row>
    <row r="965" spans="12:13">
      <c r="L965" s="79">
        <v>998</v>
      </c>
      <c r="M965" s="95">
        <v>372</v>
      </c>
    </row>
    <row r="966" spans="12:13">
      <c r="L966" s="79">
        <v>999</v>
      </c>
      <c r="M966" s="95">
        <v>372</v>
      </c>
    </row>
    <row r="967" spans="12:13">
      <c r="L967" s="79">
        <v>1000</v>
      </c>
      <c r="M967" s="95">
        <v>372</v>
      </c>
    </row>
    <row r="968" spans="12:13">
      <c r="L968" s="79">
        <v>1001</v>
      </c>
      <c r="M968" s="95">
        <v>417</v>
      </c>
    </row>
    <row r="969" spans="12:13">
      <c r="L969" s="79">
        <v>1002</v>
      </c>
      <c r="M969" s="95">
        <v>417</v>
      </c>
    </row>
    <row r="970" spans="12:13">
      <c r="L970" s="79">
        <v>1003</v>
      </c>
      <c r="M970" s="95">
        <v>417</v>
      </c>
    </row>
    <row r="971" spans="12:13">
      <c r="L971" s="79">
        <v>1004</v>
      </c>
      <c r="M971" s="95">
        <v>417</v>
      </c>
    </row>
    <row r="972" spans="12:13">
      <c r="L972" s="79">
        <v>1005</v>
      </c>
      <c r="M972" s="95">
        <v>417</v>
      </c>
    </row>
    <row r="973" spans="12:13">
      <c r="L973" s="79">
        <v>1006</v>
      </c>
      <c r="M973" s="95">
        <v>417</v>
      </c>
    </row>
    <row r="974" spans="12:13">
      <c r="L974" s="79">
        <v>1007</v>
      </c>
      <c r="M974" s="95">
        <v>417</v>
      </c>
    </row>
    <row r="975" spans="12:13">
      <c r="L975" s="79">
        <v>1008</v>
      </c>
      <c r="M975" s="95">
        <v>417</v>
      </c>
    </row>
    <row r="976" spans="12:13">
      <c r="L976" s="79">
        <v>1009</v>
      </c>
      <c r="M976" s="95">
        <v>417</v>
      </c>
    </row>
    <row r="977" spans="12:13">
      <c r="L977" s="79">
        <v>1010</v>
      </c>
      <c r="M977" s="95">
        <v>417</v>
      </c>
    </row>
    <row r="978" spans="12:13">
      <c r="L978" s="79">
        <v>1011</v>
      </c>
      <c r="M978" s="95">
        <v>417</v>
      </c>
    </row>
    <row r="979" spans="12:13">
      <c r="L979" s="79">
        <v>1012</v>
      </c>
      <c r="M979" s="95">
        <v>417</v>
      </c>
    </row>
    <row r="980" spans="12:13">
      <c r="L980" s="79">
        <v>1013</v>
      </c>
      <c r="M980" s="95">
        <v>417</v>
      </c>
    </row>
    <row r="981" spans="12:13">
      <c r="L981" s="79">
        <v>1014</v>
      </c>
      <c r="M981" s="95">
        <v>417</v>
      </c>
    </row>
    <row r="982" spans="12:13">
      <c r="L982" s="79">
        <v>1015</v>
      </c>
      <c r="M982" s="95">
        <v>417</v>
      </c>
    </row>
    <row r="983" spans="12:13">
      <c r="L983" s="79">
        <v>1016</v>
      </c>
      <c r="M983" s="95">
        <v>417</v>
      </c>
    </row>
    <row r="984" spans="12:13">
      <c r="L984" s="79">
        <v>1017</v>
      </c>
      <c r="M984" s="95">
        <v>417</v>
      </c>
    </row>
    <row r="985" spans="12:13">
      <c r="L985" s="79">
        <v>1018</v>
      </c>
      <c r="M985" s="95">
        <v>417</v>
      </c>
    </row>
    <row r="986" spans="12:13">
      <c r="L986" s="79">
        <v>1019</v>
      </c>
      <c r="M986" s="95">
        <v>417</v>
      </c>
    </row>
    <row r="987" spans="12:13">
      <c r="L987" s="79">
        <v>1020</v>
      </c>
      <c r="M987" s="95">
        <v>417</v>
      </c>
    </row>
    <row r="988" spans="12:13">
      <c r="L988" s="79">
        <v>1021</v>
      </c>
      <c r="M988" s="95">
        <v>417</v>
      </c>
    </row>
    <row r="989" spans="12:13">
      <c r="L989" s="79">
        <v>1022</v>
      </c>
      <c r="M989" s="95">
        <v>417</v>
      </c>
    </row>
    <row r="990" spans="12:13">
      <c r="L990" s="79">
        <v>1023</v>
      </c>
      <c r="M990" s="95">
        <v>417</v>
      </c>
    </row>
    <row r="991" spans="12:13">
      <c r="L991" s="79">
        <v>1024</v>
      </c>
      <c r="M991" s="95">
        <v>417</v>
      </c>
    </row>
    <row r="992" spans="12:13">
      <c r="L992" s="79">
        <v>1025</v>
      </c>
      <c r="M992" s="95">
        <v>417</v>
      </c>
    </row>
    <row r="993" spans="12:13">
      <c r="L993" s="79">
        <v>1026</v>
      </c>
      <c r="M993" s="95">
        <v>417</v>
      </c>
    </row>
    <row r="994" spans="12:13">
      <c r="L994" s="79">
        <v>1027</v>
      </c>
      <c r="M994" s="95">
        <v>417</v>
      </c>
    </row>
    <row r="995" spans="12:13">
      <c r="L995" s="79">
        <v>1028</v>
      </c>
      <c r="M995" s="95">
        <v>417</v>
      </c>
    </row>
    <row r="996" spans="12:13">
      <c r="L996" s="79">
        <v>1029</v>
      </c>
      <c r="M996" s="95">
        <v>417</v>
      </c>
    </row>
    <row r="997" spans="12:13">
      <c r="L997" s="79">
        <v>1030</v>
      </c>
      <c r="M997" s="95">
        <v>417</v>
      </c>
    </row>
    <row r="998" spans="12:13">
      <c r="L998" s="79">
        <v>1031</v>
      </c>
      <c r="M998" s="95">
        <v>417</v>
      </c>
    </row>
    <row r="999" spans="12:13">
      <c r="L999" s="79">
        <v>1032</v>
      </c>
      <c r="M999" s="95">
        <v>417</v>
      </c>
    </row>
    <row r="1000" spans="12:13">
      <c r="L1000" s="79">
        <v>1033</v>
      </c>
      <c r="M1000" s="95">
        <v>417</v>
      </c>
    </row>
    <row r="1001" spans="12:13">
      <c r="L1001" s="79">
        <v>1034</v>
      </c>
      <c r="M1001" s="95">
        <v>417</v>
      </c>
    </row>
    <row r="1002" spans="12:13">
      <c r="L1002" s="79">
        <v>1035</v>
      </c>
      <c r="M1002" s="95">
        <v>417</v>
      </c>
    </row>
    <row r="1003" spans="12:13">
      <c r="L1003" s="79">
        <v>1036</v>
      </c>
      <c r="M1003" s="95">
        <v>417</v>
      </c>
    </row>
    <row r="1004" spans="12:13">
      <c r="L1004" s="79">
        <v>1037</v>
      </c>
      <c r="M1004" s="95">
        <v>417</v>
      </c>
    </row>
    <row r="1005" spans="12:13">
      <c r="L1005" s="79">
        <v>1038</v>
      </c>
      <c r="M1005" s="95">
        <v>417</v>
      </c>
    </row>
    <row r="1006" spans="12:13">
      <c r="L1006" s="79">
        <v>1039</v>
      </c>
      <c r="M1006" s="95">
        <v>417</v>
      </c>
    </row>
    <row r="1007" spans="12:13">
      <c r="L1007" s="79">
        <v>1040</v>
      </c>
      <c r="M1007" s="95">
        <v>417</v>
      </c>
    </row>
    <row r="1008" spans="12:13">
      <c r="L1008" s="79">
        <v>1041</v>
      </c>
      <c r="M1008" s="95">
        <v>417</v>
      </c>
    </row>
    <row r="1009" spans="12:13">
      <c r="L1009" s="79">
        <v>1042</v>
      </c>
      <c r="M1009" s="95">
        <v>417</v>
      </c>
    </row>
    <row r="1010" spans="12:13">
      <c r="L1010" s="79">
        <v>1043</v>
      </c>
      <c r="M1010" s="95">
        <v>417</v>
      </c>
    </row>
    <row r="1011" spans="12:13">
      <c r="L1011" s="79">
        <v>1044</v>
      </c>
      <c r="M1011" s="95">
        <v>417</v>
      </c>
    </row>
    <row r="1012" spans="12:13">
      <c r="L1012" s="79">
        <v>1045</v>
      </c>
      <c r="M1012" s="95">
        <v>417</v>
      </c>
    </row>
    <row r="1013" spans="12:13">
      <c r="L1013" s="79">
        <v>1046</v>
      </c>
      <c r="M1013" s="95">
        <v>417</v>
      </c>
    </row>
    <row r="1014" spans="12:13">
      <c r="L1014" s="79">
        <v>1047</v>
      </c>
      <c r="M1014" s="95">
        <v>417</v>
      </c>
    </row>
    <row r="1015" spans="12:13">
      <c r="L1015" s="79">
        <v>1048</v>
      </c>
      <c r="M1015" s="95">
        <v>417</v>
      </c>
    </row>
    <row r="1016" spans="12:13">
      <c r="L1016" s="79">
        <v>1049</v>
      </c>
      <c r="M1016" s="95">
        <v>417</v>
      </c>
    </row>
    <row r="1017" spans="12:13">
      <c r="L1017" s="79">
        <v>1050</v>
      </c>
      <c r="M1017" s="95">
        <v>417</v>
      </c>
    </row>
    <row r="1018" spans="12:13">
      <c r="L1018" s="79">
        <v>1051</v>
      </c>
      <c r="M1018" s="95">
        <v>417</v>
      </c>
    </row>
    <row r="1019" spans="12:13">
      <c r="L1019" s="79">
        <v>1052</v>
      </c>
      <c r="M1019" s="95">
        <v>417</v>
      </c>
    </row>
    <row r="1020" spans="12:13">
      <c r="L1020" s="79">
        <v>1053</v>
      </c>
      <c r="M1020" s="95">
        <v>417</v>
      </c>
    </row>
    <row r="1021" spans="12:13">
      <c r="L1021" s="79">
        <v>1054</v>
      </c>
      <c r="M1021" s="95">
        <v>417</v>
      </c>
    </row>
    <row r="1022" spans="12:13">
      <c r="L1022" s="79">
        <v>1055</v>
      </c>
      <c r="M1022" s="95">
        <v>417</v>
      </c>
    </row>
    <row r="1023" spans="12:13">
      <c r="L1023" s="79">
        <v>1056</v>
      </c>
      <c r="M1023" s="95">
        <v>417</v>
      </c>
    </row>
    <row r="1024" spans="12:13">
      <c r="L1024" s="79">
        <v>1057</v>
      </c>
      <c r="M1024" s="95">
        <v>417</v>
      </c>
    </row>
    <row r="1025" spans="12:13">
      <c r="L1025" s="79">
        <v>1058</v>
      </c>
      <c r="M1025" s="95">
        <v>417</v>
      </c>
    </row>
    <row r="1026" spans="12:13">
      <c r="L1026" s="79">
        <v>1059</v>
      </c>
      <c r="M1026" s="95">
        <v>417</v>
      </c>
    </row>
    <row r="1027" spans="12:13">
      <c r="L1027" s="79">
        <v>1060</v>
      </c>
      <c r="M1027" s="95">
        <v>417</v>
      </c>
    </row>
    <row r="1028" spans="12:13">
      <c r="L1028" s="79">
        <v>1061</v>
      </c>
      <c r="M1028" s="95">
        <v>417</v>
      </c>
    </row>
    <row r="1029" spans="12:13">
      <c r="L1029" s="79">
        <v>1062</v>
      </c>
      <c r="M1029" s="95">
        <v>417</v>
      </c>
    </row>
    <row r="1030" spans="12:13">
      <c r="L1030" s="79">
        <v>1063</v>
      </c>
      <c r="M1030" s="95">
        <v>417</v>
      </c>
    </row>
    <row r="1031" spans="12:13">
      <c r="L1031" s="79">
        <v>1064</v>
      </c>
      <c r="M1031" s="95">
        <v>417</v>
      </c>
    </row>
    <row r="1032" spans="12:13">
      <c r="L1032" s="79">
        <v>1065</v>
      </c>
      <c r="M1032" s="95">
        <v>417</v>
      </c>
    </row>
    <row r="1033" spans="12:13">
      <c r="L1033" s="79">
        <v>1066</v>
      </c>
      <c r="M1033" s="95">
        <v>417</v>
      </c>
    </row>
    <row r="1034" spans="12:13">
      <c r="L1034" s="79">
        <v>1067</v>
      </c>
      <c r="M1034" s="95">
        <v>417</v>
      </c>
    </row>
    <row r="1035" spans="12:13">
      <c r="L1035" s="79">
        <v>1068</v>
      </c>
      <c r="M1035" s="95">
        <v>417</v>
      </c>
    </row>
    <row r="1036" spans="12:13">
      <c r="L1036" s="79">
        <v>1069</v>
      </c>
      <c r="M1036" s="95">
        <v>417</v>
      </c>
    </row>
    <row r="1037" spans="12:13">
      <c r="L1037" s="79">
        <v>1070</v>
      </c>
      <c r="M1037" s="95">
        <v>417</v>
      </c>
    </row>
    <row r="1038" spans="12:13">
      <c r="L1038" s="79">
        <v>1071</v>
      </c>
      <c r="M1038" s="95">
        <v>417</v>
      </c>
    </row>
    <row r="1039" spans="12:13">
      <c r="L1039" s="79">
        <v>1072</v>
      </c>
      <c r="M1039" s="95">
        <v>417</v>
      </c>
    </row>
    <row r="1040" spans="12:13">
      <c r="L1040" s="79">
        <v>1073</v>
      </c>
      <c r="M1040" s="95">
        <v>417</v>
      </c>
    </row>
    <row r="1041" spans="12:13">
      <c r="L1041" s="79">
        <v>1074</v>
      </c>
      <c r="M1041" s="95">
        <v>417</v>
      </c>
    </row>
    <row r="1042" spans="12:13">
      <c r="L1042" s="79">
        <v>1075</v>
      </c>
      <c r="M1042" s="95">
        <v>417</v>
      </c>
    </row>
    <row r="1043" spans="12:13">
      <c r="L1043" s="79">
        <v>1076</v>
      </c>
      <c r="M1043" s="95">
        <v>417</v>
      </c>
    </row>
    <row r="1044" spans="12:13">
      <c r="L1044" s="79">
        <v>1077</v>
      </c>
      <c r="M1044" s="95">
        <v>417</v>
      </c>
    </row>
    <row r="1045" spans="12:13">
      <c r="L1045" s="79">
        <v>1078</v>
      </c>
      <c r="M1045" s="95">
        <v>417</v>
      </c>
    </row>
    <row r="1046" spans="12:13">
      <c r="L1046" s="79">
        <v>1079</v>
      </c>
      <c r="M1046" s="95">
        <v>417</v>
      </c>
    </row>
    <row r="1047" spans="12:13">
      <c r="L1047" s="79">
        <v>1080</v>
      </c>
      <c r="M1047" s="95">
        <v>417</v>
      </c>
    </row>
    <row r="1048" spans="12:13">
      <c r="L1048" s="79">
        <v>1081</v>
      </c>
      <c r="M1048" s="95">
        <v>417</v>
      </c>
    </row>
    <row r="1049" spans="12:13">
      <c r="L1049" s="79">
        <v>1082</v>
      </c>
      <c r="M1049" s="95">
        <v>417</v>
      </c>
    </row>
    <row r="1050" spans="12:13">
      <c r="L1050" s="79">
        <v>1083</v>
      </c>
      <c r="M1050" s="95">
        <v>417</v>
      </c>
    </row>
    <row r="1051" spans="12:13">
      <c r="L1051" s="79">
        <v>1084</v>
      </c>
      <c r="M1051" s="95">
        <v>417</v>
      </c>
    </row>
    <row r="1052" spans="12:13">
      <c r="L1052" s="79">
        <v>1085</v>
      </c>
      <c r="M1052" s="95">
        <v>417</v>
      </c>
    </row>
    <row r="1053" spans="12:13">
      <c r="L1053" s="79">
        <v>1086</v>
      </c>
      <c r="M1053" s="95">
        <v>417</v>
      </c>
    </row>
    <row r="1054" spans="12:13">
      <c r="L1054" s="79">
        <v>1087</v>
      </c>
      <c r="M1054" s="95">
        <v>417</v>
      </c>
    </row>
    <row r="1055" spans="12:13">
      <c r="L1055" s="79">
        <v>1088</v>
      </c>
      <c r="M1055" s="95">
        <v>417</v>
      </c>
    </row>
    <row r="1056" spans="12:13">
      <c r="L1056" s="79">
        <v>1089</v>
      </c>
      <c r="M1056" s="95">
        <v>417</v>
      </c>
    </row>
    <row r="1057" spans="12:13">
      <c r="L1057" s="79">
        <v>1090</v>
      </c>
      <c r="M1057" s="95">
        <v>417</v>
      </c>
    </row>
    <row r="1058" spans="12:13">
      <c r="L1058" s="79">
        <v>1091</v>
      </c>
      <c r="M1058" s="95">
        <v>417</v>
      </c>
    </row>
    <row r="1059" spans="12:13">
      <c r="L1059" s="79">
        <v>1092</v>
      </c>
      <c r="M1059" s="95">
        <v>417</v>
      </c>
    </row>
    <row r="1060" spans="12:13">
      <c r="L1060" s="79">
        <v>1093</v>
      </c>
      <c r="M1060" s="95">
        <v>417</v>
      </c>
    </row>
    <row r="1061" spans="12:13">
      <c r="L1061" s="79">
        <v>1094</v>
      </c>
      <c r="M1061" s="95">
        <v>417</v>
      </c>
    </row>
    <row r="1062" spans="12:13">
      <c r="L1062" s="79">
        <v>1095</v>
      </c>
      <c r="M1062" s="95">
        <v>417</v>
      </c>
    </row>
    <row r="1063" spans="12:13">
      <c r="L1063" s="79">
        <v>1096</v>
      </c>
      <c r="M1063" s="95">
        <v>417</v>
      </c>
    </row>
    <row r="1064" spans="12:13">
      <c r="L1064" s="79">
        <v>1097</v>
      </c>
      <c r="M1064" s="95">
        <v>417</v>
      </c>
    </row>
    <row r="1065" spans="12:13">
      <c r="L1065" s="79">
        <v>1098</v>
      </c>
      <c r="M1065" s="95">
        <v>417</v>
      </c>
    </row>
    <row r="1066" spans="12:13">
      <c r="L1066" s="79">
        <v>1099</v>
      </c>
      <c r="M1066" s="95">
        <v>417</v>
      </c>
    </row>
    <row r="1067" spans="12:13">
      <c r="L1067" s="79">
        <v>1100</v>
      </c>
      <c r="M1067" s="95">
        <v>417</v>
      </c>
    </row>
    <row r="1068" spans="12:13">
      <c r="L1068" s="79">
        <v>1101</v>
      </c>
      <c r="M1068" s="95">
        <v>417</v>
      </c>
    </row>
    <row r="1069" spans="12:13">
      <c r="L1069" s="79">
        <v>1102</v>
      </c>
      <c r="M1069" s="95">
        <v>417</v>
      </c>
    </row>
    <row r="1070" spans="12:13">
      <c r="L1070" s="79">
        <v>1103</v>
      </c>
      <c r="M1070" s="95">
        <v>417</v>
      </c>
    </row>
    <row r="1071" spans="12:13">
      <c r="L1071" s="79">
        <v>1104</v>
      </c>
      <c r="M1071" s="95">
        <v>417</v>
      </c>
    </row>
    <row r="1072" spans="12:13">
      <c r="L1072" s="79">
        <v>1105</v>
      </c>
      <c r="M1072" s="95">
        <v>417</v>
      </c>
    </row>
    <row r="1073" spans="12:13">
      <c r="L1073" s="79">
        <v>1106</v>
      </c>
      <c r="M1073" s="95">
        <v>417</v>
      </c>
    </row>
    <row r="1074" spans="12:13">
      <c r="L1074" s="79">
        <v>1107</v>
      </c>
      <c r="M1074" s="95">
        <v>417</v>
      </c>
    </row>
    <row r="1075" spans="12:13">
      <c r="L1075" s="79">
        <v>1108</v>
      </c>
      <c r="M1075" s="95">
        <v>417</v>
      </c>
    </row>
    <row r="1076" spans="12:13">
      <c r="L1076" s="79">
        <v>1109</v>
      </c>
      <c r="M1076" s="95">
        <v>417</v>
      </c>
    </row>
    <row r="1077" spans="12:13">
      <c r="L1077" s="79">
        <v>1110</v>
      </c>
      <c r="M1077" s="95">
        <v>417</v>
      </c>
    </row>
    <row r="1078" spans="12:13">
      <c r="L1078" s="79">
        <v>1111</v>
      </c>
      <c r="M1078" s="95">
        <v>417</v>
      </c>
    </row>
    <row r="1079" spans="12:13">
      <c r="L1079" s="79">
        <v>1112</v>
      </c>
      <c r="M1079" s="95">
        <v>417</v>
      </c>
    </row>
    <row r="1080" spans="12:13">
      <c r="L1080" s="79">
        <v>1113</v>
      </c>
      <c r="M1080" s="95">
        <v>417</v>
      </c>
    </row>
    <row r="1081" spans="12:13">
      <c r="L1081" s="79">
        <v>1114</v>
      </c>
      <c r="M1081" s="95">
        <v>417</v>
      </c>
    </row>
    <row r="1082" spans="12:13">
      <c r="L1082" s="79">
        <v>1115</v>
      </c>
      <c r="M1082" s="95">
        <v>417</v>
      </c>
    </row>
    <row r="1083" spans="12:13">
      <c r="L1083" s="79">
        <v>1116</v>
      </c>
      <c r="M1083" s="95">
        <v>417</v>
      </c>
    </row>
    <row r="1084" spans="12:13">
      <c r="L1084" s="79">
        <v>1117</v>
      </c>
      <c r="M1084" s="95">
        <v>417</v>
      </c>
    </row>
    <row r="1085" spans="12:13">
      <c r="L1085" s="79">
        <v>1118</v>
      </c>
      <c r="M1085" s="95">
        <v>417</v>
      </c>
    </row>
    <row r="1086" spans="12:13">
      <c r="L1086" s="79">
        <v>1119</v>
      </c>
      <c r="M1086" s="95">
        <v>417</v>
      </c>
    </row>
    <row r="1087" spans="12:13">
      <c r="L1087" s="79">
        <v>1120</v>
      </c>
      <c r="M1087" s="95">
        <v>417</v>
      </c>
    </row>
    <row r="1088" spans="12:13">
      <c r="L1088" s="79">
        <v>1121</v>
      </c>
      <c r="M1088" s="95">
        <v>417</v>
      </c>
    </row>
    <row r="1089" spans="12:13">
      <c r="L1089" s="79">
        <v>1122</v>
      </c>
      <c r="M1089" s="95">
        <v>417</v>
      </c>
    </row>
    <row r="1090" spans="12:13">
      <c r="L1090" s="79">
        <v>1123</v>
      </c>
      <c r="M1090" s="95">
        <v>417</v>
      </c>
    </row>
    <row r="1091" spans="12:13">
      <c r="L1091" s="79">
        <v>1124</v>
      </c>
      <c r="M1091" s="95">
        <v>417</v>
      </c>
    </row>
    <row r="1092" spans="12:13">
      <c r="L1092" s="79">
        <v>1125</v>
      </c>
      <c r="M1092" s="95">
        <v>417</v>
      </c>
    </row>
    <row r="1093" spans="12:13">
      <c r="L1093" s="79">
        <v>1126</v>
      </c>
      <c r="M1093" s="95">
        <v>417</v>
      </c>
    </row>
    <row r="1094" spans="12:13">
      <c r="L1094" s="79">
        <v>1127</v>
      </c>
      <c r="M1094" s="95">
        <v>417</v>
      </c>
    </row>
    <row r="1095" spans="12:13">
      <c r="L1095" s="79">
        <v>1128</v>
      </c>
      <c r="M1095" s="95">
        <v>417</v>
      </c>
    </row>
    <row r="1096" spans="12:13">
      <c r="L1096" s="79">
        <v>1129</v>
      </c>
      <c r="M1096" s="95">
        <v>417</v>
      </c>
    </row>
    <row r="1097" spans="12:13">
      <c r="L1097" s="79">
        <v>1130</v>
      </c>
      <c r="M1097" s="95">
        <v>417</v>
      </c>
    </row>
    <row r="1098" spans="12:13">
      <c r="L1098" s="79">
        <v>1131</v>
      </c>
      <c r="M1098" s="95">
        <v>417</v>
      </c>
    </row>
    <row r="1099" spans="12:13">
      <c r="L1099" s="79">
        <v>1132</v>
      </c>
      <c r="M1099" s="95">
        <v>417</v>
      </c>
    </row>
    <row r="1100" spans="12:13">
      <c r="L1100" s="79">
        <v>1133</v>
      </c>
      <c r="M1100" s="95">
        <v>417</v>
      </c>
    </row>
    <row r="1101" spans="12:13">
      <c r="L1101" s="79">
        <v>1134</v>
      </c>
      <c r="M1101" s="95">
        <v>417</v>
      </c>
    </row>
    <row r="1102" spans="12:13">
      <c r="L1102" s="79">
        <v>1135</v>
      </c>
      <c r="M1102" s="95">
        <v>417</v>
      </c>
    </row>
    <row r="1103" spans="12:13">
      <c r="L1103" s="79">
        <v>1136</v>
      </c>
      <c r="M1103" s="95">
        <v>417</v>
      </c>
    </row>
    <row r="1104" spans="12:13">
      <c r="L1104" s="79">
        <v>1137</v>
      </c>
      <c r="M1104" s="95">
        <v>417</v>
      </c>
    </row>
    <row r="1105" spans="12:13">
      <c r="L1105" s="79">
        <v>1138</v>
      </c>
      <c r="M1105" s="95">
        <v>417</v>
      </c>
    </row>
    <row r="1106" spans="12:13">
      <c r="L1106" s="79">
        <v>1139</v>
      </c>
      <c r="M1106" s="95">
        <v>417</v>
      </c>
    </row>
    <row r="1107" spans="12:13">
      <c r="L1107" s="79">
        <v>1140</v>
      </c>
      <c r="M1107" s="95">
        <v>417</v>
      </c>
    </row>
    <row r="1108" spans="12:13">
      <c r="L1108" s="79">
        <v>1141</v>
      </c>
      <c r="M1108" s="95">
        <v>417</v>
      </c>
    </row>
    <row r="1109" spans="12:13">
      <c r="L1109" s="79">
        <v>1142</v>
      </c>
      <c r="M1109" s="95">
        <v>417</v>
      </c>
    </row>
    <row r="1110" spans="12:13">
      <c r="L1110" s="79">
        <v>1143</v>
      </c>
      <c r="M1110" s="95">
        <v>417</v>
      </c>
    </row>
    <row r="1111" spans="12:13">
      <c r="L1111" s="79">
        <v>1144</v>
      </c>
      <c r="M1111" s="95">
        <v>417</v>
      </c>
    </row>
    <row r="1112" spans="12:13">
      <c r="L1112" s="79">
        <v>1145</v>
      </c>
      <c r="M1112" s="95">
        <v>417</v>
      </c>
    </row>
    <row r="1113" spans="12:13">
      <c r="L1113" s="79">
        <v>1146</v>
      </c>
      <c r="M1113" s="95">
        <v>417</v>
      </c>
    </row>
    <row r="1114" spans="12:13">
      <c r="L1114" s="79">
        <v>1147</v>
      </c>
      <c r="M1114" s="95">
        <v>417</v>
      </c>
    </row>
    <row r="1115" spans="12:13">
      <c r="L1115" s="79">
        <v>1148</v>
      </c>
      <c r="M1115" s="95">
        <v>417</v>
      </c>
    </row>
    <row r="1116" spans="12:13">
      <c r="L1116" s="79">
        <v>1149</v>
      </c>
      <c r="M1116" s="95">
        <v>417</v>
      </c>
    </row>
    <row r="1117" spans="12:13">
      <c r="L1117" s="79">
        <v>1150</v>
      </c>
      <c r="M1117" s="95">
        <v>417</v>
      </c>
    </row>
    <row r="1118" spans="12:13">
      <c r="L1118" s="79">
        <v>1151</v>
      </c>
      <c r="M1118" s="95">
        <v>417</v>
      </c>
    </row>
    <row r="1119" spans="12:13">
      <c r="L1119" s="79">
        <v>1152</v>
      </c>
      <c r="M1119" s="95">
        <v>417</v>
      </c>
    </row>
    <row r="1120" spans="12:13">
      <c r="L1120" s="79">
        <v>1153</v>
      </c>
      <c r="M1120" s="95">
        <v>417</v>
      </c>
    </row>
    <row r="1121" spans="12:13">
      <c r="L1121" s="79">
        <v>1154</v>
      </c>
      <c r="M1121" s="95">
        <v>417</v>
      </c>
    </row>
    <row r="1122" spans="12:13">
      <c r="L1122" s="79">
        <v>1155</v>
      </c>
      <c r="M1122" s="95">
        <v>417</v>
      </c>
    </row>
    <row r="1123" spans="12:13">
      <c r="L1123" s="79">
        <v>1156</v>
      </c>
      <c r="M1123" s="95">
        <v>417</v>
      </c>
    </row>
    <row r="1124" spans="12:13">
      <c r="L1124" s="79">
        <v>1157</v>
      </c>
      <c r="M1124" s="95">
        <v>417</v>
      </c>
    </row>
    <row r="1125" spans="12:13">
      <c r="L1125" s="79">
        <v>1158</v>
      </c>
      <c r="M1125" s="95">
        <v>417</v>
      </c>
    </row>
    <row r="1126" spans="12:13">
      <c r="L1126" s="79">
        <v>1159</v>
      </c>
      <c r="M1126" s="95">
        <v>417</v>
      </c>
    </row>
    <row r="1127" spans="12:13">
      <c r="L1127" s="79">
        <v>1160</v>
      </c>
      <c r="M1127" s="95">
        <v>417</v>
      </c>
    </row>
    <row r="1128" spans="12:13">
      <c r="L1128" s="79">
        <v>1161</v>
      </c>
      <c r="M1128" s="95">
        <v>417</v>
      </c>
    </row>
    <row r="1129" spans="12:13">
      <c r="L1129" s="79">
        <v>1162</v>
      </c>
      <c r="M1129" s="95">
        <v>417</v>
      </c>
    </row>
    <row r="1130" spans="12:13">
      <c r="L1130" s="79">
        <v>1163</v>
      </c>
      <c r="M1130" s="95">
        <v>417</v>
      </c>
    </row>
    <row r="1131" spans="12:13">
      <c r="L1131" s="79">
        <v>1164</v>
      </c>
      <c r="M1131" s="95">
        <v>417</v>
      </c>
    </row>
    <row r="1132" spans="12:13">
      <c r="L1132" s="79">
        <v>1165</v>
      </c>
      <c r="M1132" s="95">
        <v>417</v>
      </c>
    </row>
    <row r="1133" spans="12:13">
      <c r="L1133" s="79">
        <v>1166</v>
      </c>
      <c r="M1133" s="95">
        <v>417</v>
      </c>
    </row>
    <row r="1134" spans="12:13">
      <c r="L1134" s="79">
        <v>1167</v>
      </c>
      <c r="M1134" s="95">
        <v>417</v>
      </c>
    </row>
    <row r="1135" spans="12:13">
      <c r="L1135" s="79">
        <v>1168</v>
      </c>
      <c r="M1135" s="95">
        <v>417</v>
      </c>
    </row>
    <row r="1136" spans="12:13">
      <c r="L1136" s="79">
        <v>1169</v>
      </c>
      <c r="M1136" s="95">
        <v>417</v>
      </c>
    </row>
    <row r="1137" spans="12:13">
      <c r="L1137" s="79">
        <v>1170</v>
      </c>
      <c r="M1137" s="95">
        <v>417</v>
      </c>
    </row>
    <row r="1138" spans="12:13">
      <c r="L1138" s="79">
        <v>1171</v>
      </c>
      <c r="M1138" s="95">
        <v>417</v>
      </c>
    </row>
    <row r="1139" spans="12:13">
      <c r="L1139" s="79">
        <v>1172</v>
      </c>
      <c r="M1139" s="95">
        <v>417</v>
      </c>
    </row>
    <row r="1140" spans="12:13">
      <c r="L1140" s="79">
        <v>1173</v>
      </c>
      <c r="M1140" s="95">
        <v>417</v>
      </c>
    </row>
    <row r="1141" spans="12:13">
      <c r="L1141" s="79">
        <v>1174</v>
      </c>
      <c r="M1141" s="95">
        <v>417</v>
      </c>
    </row>
    <row r="1142" spans="12:13">
      <c r="L1142" s="79">
        <v>1175</v>
      </c>
      <c r="M1142" s="95">
        <v>417</v>
      </c>
    </row>
    <row r="1143" spans="12:13">
      <c r="L1143" s="79">
        <v>1176</v>
      </c>
      <c r="M1143" s="95">
        <v>417</v>
      </c>
    </row>
    <row r="1144" spans="12:13">
      <c r="L1144" s="79">
        <v>1177</v>
      </c>
      <c r="M1144" s="95">
        <v>417</v>
      </c>
    </row>
    <row r="1145" spans="12:13">
      <c r="L1145" s="79">
        <v>1178</v>
      </c>
      <c r="M1145" s="95">
        <v>417</v>
      </c>
    </row>
    <row r="1146" spans="12:13">
      <c r="L1146" s="79">
        <v>1179</v>
      </c>
      <c r="M1146" s="95">
        <v>417</v>
      </c>
    </row>
    <row r="1147" spans="12:13">
      <c r="L1147" s="79">
        <v>1180</v>
      </c>
      <c r="M1147" s="95">
        <v>417</v>
      </c>
    </row>
    <row r="1148" spans="12:13">
      <c r="L1148" s="79">
        <v>1181</v>
      </c>
      <c r="M1148" s="95">
        <v>417</v>
      </c>
    </row>
    <row r="1149" spans="12:13">
      <c r="L1149" s="79">
        <v>1182</v>
      </c>
      <c r="M1149" s="95">
        <v>417</v>
      </c>
    </row>
    <row r="1150" spans="12:13">
      <c r="L1150" s="79">
        <v>1183</v>
      </c>
      <c r="M1150" s="95">
        <v>417</v>
      </c>
    </row>
    <row r="1151" spans="12:13">
      <c r="L1151" s="79">
        <v>1184</v>
      </c>
      <c r="M1151" s="95">
        <v>417</v>
      </c>
    </row>
    <row r="1152" spans="12:13">
      <c r="L1152" s="79">
        <v>1185</v>
      </c>
      <c r="M1152" s="95">
        <v>417</v>
      </c>
    </row>
    <row r="1153" spans="12:13">
      <c r="L1153" s="79">
        <v>1186</v>
      </c>
      <c r="M1153" s="95">
        <v>417</v>
      </c>
    </row>
    <row r="1154" spans="12:13">
      <c r="L1154" s="79">
        <v>1187</v>
      </c>
      <c r="M1154" s="95">
        <v>417</v>
      </c>
    </row>
    <row r="1155" spans="12:13">
      <c r="L1155" s="79">
        <v>1188</v>
      </c>
      <c r="M1155" s="95">
        <v>417</v>
      </c>
    </row>
    <row r="1156" spans="12:13">
      <c r="L1156" s="79">
        <v>1189</v>
      </c>
      <c r="M1156" s="95">
        <v>417</v>
      </c>
    </row>
    <row r="1157" spans="12:13">
      <c r="L1157" s="79">
        <v>1190</v>
      </c>
      <c r="M1157" s="95">
        <v>417</v>
      </c>
    </row>
    <row r="1158" spans="12:13">
      <c r="L1158" s="79">
        <v>1191</v>
      </c>
      <c r="M1158" s="95">
        <v>417</v>
      </c>
    </row>
    <row r="1159" spans="12:13">
      <c r="L1159" s="79">
        <v>1192</v>
      </c>
      <c r="M1159" s="95">
        <v>417</v>
      </c>
    </row>
    <row r="1160" spans="12:13">
      <c r="L1160" s="79">
        <v>1193</v>
      </c>
      <c r="M1160" s="95">
        <v>417</v>
      </c>
    </row>
    <row r="1161" spans="12:13">
      <c r="L1161" s="79">
        <v>1194</v>
      </c>
      <c r="M1161" s="95">
        <v>417</v>
      </c>
    </row>
    <row r="1162" spans="12:13">
      <c r="L1162" s="79">
        <v>1195</v>
      </c>
      <c r="M1162" s="95">
        <v>417</v>
      </c>
    </row>
    <row r="1163" spans="12:13">
      <c r="L1163" s="79">
        <v>1196</v>
      </c>
      <c r="M1163" s="95">
        <v>417</v>
      </c>
    </row>
    <row r="1164" spans="12:13">
      <c r="L1164" s="79">
        <v>1197</v>
      </c>
      <c r="M1164" s="95">
        <v>417</v>
      </c>
    </row>
    <row r="1165" spans="12:13">
      <c r="L1165" s="79">
        <v>1198</v>
      </c>
      <c r="M1165" s="95">
        <v>417</v>
      </c>
    </row>
    <row r="1166" spans="12:13">
      <c r="L1166" s="79">
        <v>1199</v>
      </c>
      <c r="M1166" s="95">
        <v>417</v>
      </c>
    </row>
    <row r="1167" spans="12:13">
      <c r="L1167" s="79">
        <v>1200</v>
      </c>
      <c r="M1167" s="95">
        <v>417</v>
      </c>
    </row>
    <row r="1168" spans="12:13">
      <c r="L1168" s="79">
        <v>1201</v>
      </c>
      <c r="M1168" s="96">
        <v>565</v>
      </c>
    </row>
    <row r="1169" spans="12:13">
      <c r="L1169" s="79">
        <v>1202</v>
      </c>
      <c r="M1169" s="96">
        <v>565</v>
      </c>
    </row>
    <row r="1170" spans="12:13">
      <c r="L1170" s="79">
        <v>1203</v>
      </c>
      <c r="M1170" s="96">
        <v>565</v>
      </c>
    </row>
    <row r="1171" spans="12:13">
      <c r="L1171" s="79">
        <v>1204</v>
      </c>
      <c r="M1171" s="96">
        <v>565</v>
      </c>
    </row>
    <row r="1172" spans="12:13">
      <c r="L1172" s="79">
        <v>1205</v>
      </c>
      <c r="M1172" s="96">
        <v>565</v>
      </c>
    </row>
    <row r="1173" spans="12:13">
      <c r="L1173" s="79">
        <v>1206</v>
      </c>
      <c r="M1173" s="96">
        <v>565</v>
      </c>
    </row>
    <row r="1174" spans="12:13">
      <c r="L1174" s="79">
        <v>1207</v>
      </c>
      <c r="M1174" s="96">
        <v>565</v>
      </c>
    </row>
    <row r="1175" spans="12:13">
      <c r="L1175" s="79">
        <v>1208</v>
      </c>
      <c r="M1175" s="96">
        <v>565</v>
      </c>
    </row>
    <row r="1176" spans="12:13">
      <c r="L1176" s="79">
        <v>1209</v>
      </c>
      <c r="M1176" s="96">
        <v>565</v>
      </c>
    </row>
    <row r="1177" spans="12:13">
      <c r="L1177" s="79">
        <v>1210</v>
      </c>
      <c r="M1177" s="96">
        <v>565</v>
      </c>
    </row>
    <row r="1178" spans="12:13">
      <c r="L1178" s="79">
        <v>1211</v>
      </c>
      <c r="M1178" s="96">
        <v>565</v>
      </c>
    </row>
    <row r="1179" spans="12:13">
      <c r="L1179" s="79">
        <v>1212</v>
      </c>
      <c r="M1179" s="96">
        <v>565</v>
      </c>
    </row>
    <row r="1180" spans="12:13">
      <c r="L1180" s="79">
        <v>1213</v>
      </c>
      <c r="M1180" s="96">
        <v>565</v>
      </c>
    </row>
    <row r="1181" spans="12:13">
      <c r="L1181" s="79">
        <v>1214</v>
      </c>
      <c r="M1181" s="96">
        <v>565</v>
      </c>
    </row>
    <row r="1182" spans="12:13">
      <c r="L1182" s="79">
        <v>1215</v>
      </c>
      <c r="M1182" s="96">
        <v>565</v>
      </c>
    </row>
    <row r="1183" spans="12:13">
      <c r="L1183" s="79">
        <v>1216</v>
      </c>
      <c r="M1183" s="96">
        <v>565</v>
      </c>
    </row>
    <row r="1184" spans="12:13">
      <c r="L1184" s="79">
        <v>1217</v>
      </c>
      <c r="M1184" s="96">
        <v>565</v>
      </c>
    </row>
    <row r="1185" spans="12:13">
      <c r="L1185" s="79">
        <v>1218</v>
      </c>
      <c r="M1185" s="96">
        <v>565</v>
      </c>
    </row>
    <row r="1186" spans="12:13">
      <c r="L1186" s="79">
        <v>1219</v>
      </c>
      <c r="M1186" s="96">
        <v>565</v>
      </c>
    </row>
    <row r="1187" spans="12:13">
      <c r="L1187" s="79">
        <v>1220</v>
      </c>
      <c r="M1187" s="96">
        <v>565</v>
      </c>
    </row>
    <row r="1188" spans="12:13">
      <c r="L1188" s="79">
        <v>1221</v>
      </c>
      <c r="M1188" s="96">
        <v>565</v>
      </c>
    </row>
    <row r="1189" spans="12:13">
      <c r="L1189" s="79">
        <v>1222</v>
      </c>
      <c r="M1189" s="96">
        <v>565</v>
      </c>
    </row>
    <row r="1190" spans="12:13">
      <c r="L1190" s="79">
        <v>1223</v>
      </c>
      <c r="M1190" s="96">
        <v>565</v>
      </c>
    </row>
    <row r="1191" spans="12:13">
      <c r="L1191" s="79">
        <v>1224</v>
      </c>
      <c r="M1191" s="96">
        <v>565</v>
      </c>
    </row>
    <row r="1192" spans="12:13">
      <c r="L1192" s="79">
        <v>1225</v>
      </c>
      <c r="M1192" s="96">
        <v>565</v>
      </c>
    </row>
    <row r="1193" spans="12:13">
      <c r="L1193" s="79">
        <v>1226</v>
      </c>
      <c r="M1193" s="96">
        <v>565</v>
      </c>
    </row>
    <row r="1194" spans="12:13">
      <c r="L1194" s="79">
        <v>1227</v>
      </c>
      <c r="M1194" s="96">
        <v>565</v>
      </c>
    </row>
    <row r="1195" spans="12:13">
      <c r="L1195" s="79">
        <v>1228</v>
      </c>
      <c r="M1195" s="96">
        <v>565</v>
      </c>
    </row>
    <row r="1196" spans="12:13">
      <c r="L1196" s="79">
        <v>1229</v>
      </c>
      <c r="M1196" s="96">
        <v>565</v>
      </c>
    </row>
    <row r="1197" spans="12:13">
      <c r="L1197" s="79">
        <v>1230</v>
      </c>
      <c r="M1197" s="96">
        <v>565</v>
      </c>
    </row>
    <row r="1198" spans="12:13">
      <c r="L1198" s="79">
        <v>1231</v>
      </c>
      <c r="M1198" s="96">
        <v>565</v>
      </c>
    </row>
    <row r="1199" spans="12:13">
      <c r="L1199" s="79">
        <v>1232</v>
      </c>
      <c r="M1199" s="96">
        <v>565</v>
      </c>
    </row>
    <row r="1200" spans="12:13">
      <c r="L1200" s="79">
        <v>1233</v>
      </c>
      <c r="M1200" s="96">
        <v>565</v>
      </c>
    </row>
    <row r="1201" spans="12:13">
      <c r="L1201" s="79">
        <v>1234</v>
      </c>
      <c r="M1201" s="96">
        <v>565</v>
      </c>
    </row>
    <row r="1202" spans="12:13">
      <c r="L1202" s="79">
        <v>1235</v>
      </c>
      <c r="M1202" s="96">
        <v>565</v>
      </c>
    </row>
    <row r="1203" spans="12:13">
      <c r="L1203" s="79">
        <v>1236</v>
      </c>
      <c r="M1203" s="96">
        <v>565</v>
      </c>
    </row>
    <row r="1204" spans="12:13">
      <c r="L1204" s="79">
        <v>1237</v>
      </c>
      <c r="M1204" s="96">
        <v>565</v>
      </c>
    </row>
    <row r="1205" spans="12:13">
      <c r="L1205" s="79">
        <v>1238</v>
      </c>
      <c r="M1205" s="96">
        <v>565</v>
      </c>
    </row>
    <row r="1206" spans="12:13">
      <c r="L1206" s="79">
        <v>1239</v>
      </c>
      <c r="M1206" s="96">
        <v>565</v>
      </c>
    </row>
    <row r="1207" spans="12:13">
      <c r="L1207" s="79">
        <v>1240</v>
      </c>
      <c r="M1207" s="96">
        <v>565</v>
      </c>
    </row>
    <row r="1208" spans="12:13">
      <c r="L1208" s="79">
        <v>1241</v>
      </c>
      <c r="M1208" s="96">
        <v>565</v>
      </c>
    </row>
    <row r="1209" spans="12:13">
      <c r="L1209" s="79">
        <v>1242</v>
      </c>
      <c r="M1209" s="96">
        <v>565</v>
      </c>
    </row>
    <row r="1210" spans="12:13">
      <c r="L1210" s="79">
        <v>1243</v>
      </c>
      <c r="M1210" s="96">
        <v>565</v>
      </c>
    </row>
    <row r="1211" spans="12:13">
      <c r="L1211" s="79">
        <v>1244</v>
      </c>
      <c r="M1211" s="96">
        <v>565</v>
      </c>
    </row>
    <row r="1212" spans="12:13">
      <c r="L1212" s="79">
        <v>1245</v>
      </c>
      <c r="M1212" s="96">
        <v>565</v>
      </c>
    </row>
    <row r="1213" spans="12:13">
      <c r="L1213" s="79">
        <v>1246</v>
      </c>
      <c r="M1213" s="96">
        <v>565</v>
      </c>
    </row>
    <row r="1214" spans="12:13">
      <c r="L1214" s="79">
        <v>1247</v>
      </c>
      <c r="M1214" s="96">
        <v>565</v>
      </c>
    </row>
    <row r="1215" spans="12:13">
      <c r="L1215" s="79">
        <v>1248</v>
      </c>
      <c r="M1215" s="96">
        <v>565</v>
      </c>
    </row>
    <row r="1216" spans="12:13">
      <c r="L1216" s="79">
        <v>1249</v>
      </c>
      <c r="M1216" s="96">
        <v>565</v>
      </c>
    </row>
    <row r="1217" spans="12:13">
      <c r="L1217" s="79">
        <v>1250</v>
      </c>
      <c r="M1217" s="96">
        <v>565</v>
      </c>
    </row>
    <row r="1218" spans="12:13">
      <c r="L1218" s="79">
        <v>1251</v>
      </c>
      <c r="M1218" s="96">
        <v>565</v>
      </c>
    </row>
    <row r="1219" spans="12:13">
      <c r="L1219" s="79">
        <v>1252</v>
      </c>
      <c r="M1219" s="96">
        <v>565</v>
      </c>
    </row>
    <row r="1220" spans="12:13">
      <c r="L1220" s="79">
        <v>1253</v>
      </c>
      <c r="M1220" s="96">
        <v>565</v>
      </c>
    </row>
    <row r="1221" spans="12:13">
      <c r="L1221" s="79">
        <v>1254</v>
      </c>
      <c r="M1221" s="96">
        <v>565</v>
      </c>
    </row>
    <row r="1222" spans="12:13">
      <c r="L1222" s="79">
        <v>1255</v>
      </c>
      <c r="M1222" s="96">
        <v>565</v>
      </c>
    </row>
    <row r="1223" spans="12:13">
      <c r="L1223" s="79">
        <v>1256</v>
      </c>
      <c r="M1223" s="96">
        <v>565</v>
      </c>
    </row>
    <row r="1224" spans="12:13">
      <c r="L1224" s="79">
        <v>1257</v>
      </c>
      <c r="M1224" s="96">
        <v>565</v>
      </c>
    </row>
    <row r="1225" spans="12:13">
      <c r="L1225" s="79">
        <v>1258</v>
      </c>
      <c r="M1225" s="96">
        <v>565</v>
      </c>
    </row>
    <row r="1226" spans="12:13">
      <c r="L1226" s="79">
        <v>1259</v>
      </c>
      <c r="M1226" s="96">
        <v>565</v>
      </c>
    </row>
    <row r="1227" spans="12:13">
      <c r="L1227" s="79">
        <v>1260</v>
      </c>
      <c r="M1227" s="96">
        <v>565</v>
      </c>
    </row>
    <row r="1228" spans="12:13">
      <c r="L1228" s="79">
        <v>1261</v>
      </c>
      <c r="M1228" s="96">
        <v>565</v>
      </c>
    </row>
    <row r="1229" spans="12:13">
      <c r="L1229" s="79">
        <v>1262</v>
      </c>
      <c r="M1229" s="96">
        <v>565</v>
      </c>
    </row>
    <row r="1230" spans="12:13">
      <c r="L1230" s="79">
        <v>1263</v>
      </c>
      <c r="M1230" s="96">
        <v>565</v>
      </c>
    </row>
    <row r="1231" spans="12:13">
      <c r="L1231" s="79">
        <v>1264</v>
      </c>
      <c r="M1231" s="96">
        <v>565</v>
      </c>
    </row>
    <row r="1232" spans="12:13">
      <c r="L1232" s="79">
        <v>1265</v>
      </c>
      <c r="M1232" s="96">
        <v>565</v>
      </c>
    </row>
    <row r="1233" spans="12:13">
      <c r="L1233" s="79">
        <v>1266</v>
      </c>
      <c r="M1233" s="96">
        <v>565</v>
      </c>
    </row>
    <row r="1234" spans="12:13">
      <c r="L1234" s="79">
        <v>1267</v>
      </c>
      <c r="M1234" s="96">
        <v>565</v>
      </c>
    </row>
    <row r="1235" spans="12:13">
      <c r="L1235" s="79">
        <v>1268</v>
      </c>
      <c r="M1235" s="96">
        <v>565</v>
      </c>
    </row>
    <row r="1236" spans="12:13">
      <c r="L1236" s="79">
        <v>1269</v>
      </c>
      <c r="M1236" s="96">
        <v>565</v>
      </c>
    </row>
    <row r="1237" spans="12:13">
      <c r="L1237" s="79">
        <v>1270</v>
      </c>
      <c r="M1237" s="96">
        <v>565</v>
      </c>
    </row>
    <row r="1238" spans="12:13">
      <c r="L1238" s="79">
        <v>1271</v>
      </c>
      <c r="M1238" s="96">
        <v>565</v>
      </c>
    </row>
    <row r="1239" spans="12:13">
      <c r="L1239" s="79">
        <v>1272</v>
      </c>
      <c r="M1239" s="96">
        <v>565</v>
      </c>
    </row>
    <row r="1240" spans="12:13">
      <c r="L1240" s="79">
        <v>1273</v>
      </c>
      <c r="M1240" s="96">
        <v>565</v>
      </c>
    </row>
    <row r="1241" spans="12:13">
      <c r="L1241" s="79">
        <v>1274</v>
      </c>
      <c r="M1241" s="96">
        <v>565</v>
      </c>
    </row>
    <row r="1242" spans="12:13">
      <c r="L1242" s="79">
        <v>1275</v>
      </c>
      <c r="M1242" s="96">
        <v>565</v>
      </c>
    </row>
    <row r="1243" spans="12:13">
      <c r="L1243" s="79">
        <v>1276</v>
      </c>
      <c r="M1243" s="96">
        <v>565</v>
      </c>
    </row>
    <row r="1244" spans="12:13">
      <c r="L1244" s="79">
        <v>1277</v>
      </c>
      <c r="M1244" s="96">
        <v>565</v>
      </c>
    </row>
    <row r="1245" spans="12:13">
      <c r="L1245" s="79">
        <v>1278</v>
      </c>
      <c r="M1245" s="96">
        <v>565</v>
      </c>
    </row>
    <row r="1246" spans="12:13">
      <c r="L1246" s="79">
        <v>1279</v>
      </c>
      <c r="M1246" s="96">
        <v>565</v>
      </c>
    </row>
    <row r="1247" spans="12:13">
      <c r="L1247" s="79">
        <v>1280</v>
      </c>
      <c r="M1247" s="96">
        <v>565</v>
      </c>
    </row>
    <row r="1248" spans="12:13">
      <c r="L1248" s="79">
        <v>1281</v>
      </c>
      <c r="M1248" s="96">
        <v>565</v>
      </c>
    </row>
    <row r="1249" spans="12:13">
      <c r="L1249" s="79">
        <v>1282</v>
      </c>
      <c r="M1249" s="96">
        <v>565</v>
      </c>
    </row>
    <row r="1250" spans="12:13">
      <c r="L1250" s="79">
        <v>1283</v>
      </c>
      <c r="M1250" s="96">
        <v>565</v>
      </c>
    </row>
    <row r="1251" spans="12:13">
      <c r="L1251" s="79">
        <v>1284</v>
      </c>
      <c r="M1251" s="96">
        <v>565</v>
      </c>
    </row>
    <row r="1252" spans="12:13">
      <c r="L1252" s="79">
        <v>1285</v>
      </c>
      <c r="M1252" s="96">
        <v>565</v>
      </c>
    </row>
    <row r="1253" spans="12:13">
      <c r="L1253" s="79">
        <v>1286</v>
      </c>
      <c r="M1253" s="96">
        <v>565</v>
      </c>
    </row>
    <row r="1254" spans="12:13">
      <c r="L1254" s="79">
        <v>1287</v>
      </c>
      <c r="M1254" s="96">
        <v>565</v>
      </c>
    </row>
    <row r="1255" spans="12:13">
      <c r="L1255" s="79">
        <v>1288</v>
      </c>
      <c r="M1255" s="96">
        <v>565</v>
      </c>
    </row>
    <row r="1256" spans="12:13">
      <c r="L1256" s="79">
        <v>1289</v>
      </c>
      <c r="M1256" s="96">
        <v>565</v>
      </c>
    </row>
    <row r="1257" spans="12:13">
      <c r="L1257" s="79">
        <v>1290</v>
      </c>
      <c r="M1257" s="96">
        <v>565</v>
      </c>
    </row>
    <row r="1258" spans="12:13">
      <c r="L1258" s="79">
        <v>1291</v>
      </c>
      <c r="M1258" s="96">
        <v>565</v>
      </c>
    </row>
    <row r="1259" spans="12:13">
      <c r="L1259" s="79">
        <v>1292</v>
      </c>
      <c r="M1259" s="96">
        <v>565</v>
      </c>
    </row>
    <row r="1260" spans="12:13">
      <c r="L1260" s="79">
        <v>1293</v>
      </c>
      <c r="M1260" s="96">
        <v>565</v>
      </c>
    </row>
    <row r="1261" spans="12:13">
      <c r="L1261" s="79">
        <v>1294</v>
      </c>
      <c r="M1261" s="96">
        <v>565</v>
      </c>
    </row>
    <row r="1262" spans="12:13">
      <c r="L1262" s="79">
        <v>1295</v>
      </c>
      <c r="M1262" s="96">
        <v>565</v>
      </c>
    </row>
    <row r="1263" spans="12:13">
      <c r="L1263" s="79">
        <v>1296</v>
      </c>
      <c r="M1263" s="96">
        <v>565</v>
      </c>
    </row>
    <row r="1264" spans="12:13">
      <c r="L1264" s="79">
        <v>1297</v>
      </c>
      <c r="M1264" s="96">
        <v>565</v>
      </c>
    </row>
    <row r="1265" spans="12:13">
      <c r="L1265" s="79">
        <v>1298</v>
      </c>
      <c r="M1265" s="96">
        <v>565</v>
      </c>
    </row>
    <row r="1266" spans="12:13">
      <c r="L1266" s="79">
        <v>1299</v>
      </c>
      <c r="M1266" s="96">
        <v>565</v>
      </c>
    </row>
    <row r="1267" spans="12:13">
      <c r="L1267" s="79">
        <v>1300</v>
      </c>
      <c r="M1267" s="96">
        <v>565</v>
      </c>
    </row>
    <row r="1268" spans="12:13">
      <c r="L1268" s="79">
        <v>1301</v>
      </c>
      <c r="M1268" s="96">
        <v>565</v>
      </c>
    </row>
    <row r="1269" spans="12:13">
      <c r="L1269" s="79">
        <v>1302</v>
      </c>
      <c r="M1269" s="96">
        <v>565</v>
      </c>
    </row>
    <row r="1270" spans="12:13">
      <c r="L1270" s="79">
        <v>1303</v>
      </c>
      <c r="M1270" s="96">
        <v>565</v>
      </c>
    </row>
    <row r="1271" spans="12:13">
      <c r="L1271" s="79">
        <v>1304</v>
      </c>
      <c r="M1271" s="96">
        <v>565</v>
      </c>
    </row>
    <row r="1272" spans="12:13">
      <c r="L1272" s="79">
        <v>1305</v>
      </c>
      <c r="M1272" s="96">
        <v>565</v>
      </c>
    </row>
    <row r="1273" spans="12:13">
      <c r="L1273" s="79">
        <v>1306</v>
      </c>
      <c r="M1273" s="96">
        <v>565</v>
      </c>
    </row>
    <row r="1274" spans="12:13">
      <c r="L1274" s="79">
        <v>1307</v>
      </c>
      <c r="M1274" s="96">
        <v>565</v>
      </c>
    </row>
    <row r="1275" spans="12:13">
      <c r="L1275" s="79">
        <v>1308</v>
      </c>
      <c r="M1275" s="96">
        <v>565</v>
      </c>
    </row>
    <row r="1276" spans="12:13">
      <c r="L1276" s="79">
        <v>1309</v>
      </c>
      <c r="M1276" s="96">
        <v>565</v>
      </c>
    </row>
    <row r="1277" spans="12:13">
      <c r="L1277" s="79">
        <v>1310</v>
      </c>
      <c r="M1277" s="96">
        <v>565</v>
      </c>
    </row>
    <row r="1278" spans="12:13">
      <c r="L1278" s="79">
        <v>1311</v>
      </c>
      <c r="M1278" s="96">
        <v>565</v>
      </c>
    </row>
    <row r="1279" spans="12:13">
      <c r="L1279" s="79">
        <v>1312</v>
      </c>
      <c r="M1279" s="96">
        <v>565</v>
      </c>
    </row>
    <row r="1280" spans="12:13">
      <c r="L1280" s="79">
        <v>1313</v>
      </c>
      <c r="M1280" s="96">
        <v>565</v>
      </c>
    </row>
    <row r="1281" spans="12:13">
      <c r="L1281" s="79">
        <v>1314</v>
      </c>
      <c r="M1281" s="96">
        <v>565</v>
      </c>
    </row>
    <row r="1282" spans="12:13">
      <c r="L1282" s="79">
        <v>1315</v>
      </c>
      <c r="M1282" s="96">
        <v>565</v>
      </c>
    </row>
    <row r="1283" spans="12:13">
      <c r="L1283" s="79">
        <v>1316</v>
      </c>
      <c r="M1283" s="96">
        <v>565</v>
      </c>
    </row>
    <row r="1284" spans="12:13">
      <c r="L1284" s="79">
        <v>1317</v>
      </c>
      <c r="M1284" s="96">
        <v>565</v>
      </c>
    </row>
    <row r="1285" spans="12:13">
      <c r="L1285" s="79">
        <v>1318</v>
      </c>
      <c r="M1285" s="96">
        <v>565</v>
      </c>
    </row>
    <row r="1286" spans="12:13">
      <c r="L1286" s="79">
        <v>1319</v>
      </c>
      <c r="M1286" s="96">
        <v>565</v>
      </c>
    </row>
    <row r="1287" spans="12:13">
      <c r="L1287" s="79">
        <v>1320</v>
      </c>
      <c r="M1287" s="96">
        <v>565</v>
      </c>
    </row>
    <row r="1288" spans="12:13">
      <c r="L1288" s="79">
        <v>1321</v>
      </c>
      <c r="M1288" s="96">
        <v>565</v>
      </c>
    </row>
    <row r="1289" spans="12:13">
      <c r="L1289" s="79">
        <v>1322</v>
      </c>
      <c r="M1289" s="96">
        <v>565</v>
      </c>
    </row>
    <row r="1290" spans="12:13">
      <c r="L1290" s="79">
        <v>1323</v>
      </c>
      <c r="M1290" s="96">
        <v>565</v>
      </c>
    </row>
    <row r="1291" spans="12:13">
      <c r="L1291" s="79">
        <v>1324</v>
      </c>
      <c r="M1291" s="96">
        <v>565</v>
      </c>
    </row>
    <row r="1292" spans="12:13">
      <c r="L1292" s="79">
        <v>1325</v>
      </c>
      <c r="M1292" s="96">
        <v>565</v>
      </c>
    </row>
    <row r="1293" spans="12:13">
      <c r="L1293" s="79">
        <v>1326</v>
      </c>
      <c r="M1293" s="96">
        <v>565</v>
      </c>
    </row>
    <row r="1294" spans="12:13">
      <c r="L1294" s="79">
        <v>1327</v>
      </c>
      <c r="M1294" s="96">
        <v>565</v>
      </c>
    </row>
    <row r="1295" spans="12:13">
      <c r="L1295" s="79">
        <v>1328</v>
      </c>
      <c r="M1295" s="96">
        <v>565</v>
      </c>
    </row>
    <row r="1296" spans="12:13">
      <c r="L1296" s="79">
        <v>1329</v>
      </c>
      <c r="M1296" s="96">
        <v>565</v>
      </c>
    </row>
    <row r="1297" spans="12:13">
      <c r="L1297" s="79">
        <v>1330</v>
      </c>
      <c r="M1297" s="96">
        <v>565</v>
      </c>
    </row>
    <row r="1298" spans="12:13">
      <c r="L1298" s="79">
        <v>1331</v>
      </c>
      <c r="M1298" s="96">
        <v>565</v>
      </c>
    </row>
    <row r="1299" spans="12:13">
      <c r="L1299" s="79">
        <v>1332</v>
      </c>
      <c r="M1299" s="96">
        <v>565</v>
      </c>
    </row>
    <row r="1300" spans="12:13">
      <c r="L1300" s="79">
        <v>1333</v>
      </c>
      <c r="M1300" s="96">
        <v>565</v>
      </c>
    </row>
    <row r="1301" spans="12:13">
      <c r="L1301" s="79">
        <v>1334</v>
      </c>
      <c r="M1301" s="96">
        <v>565</v>
      </c>
    </row>
    <row r="1302" spans="12:13">
      <c r="L1302" s="79">
        <v>1335</v>
      </c>
      <c r="M1302" s="96">
        <v>565</v>
      </c>
    </row>
    <row r="1303" spans="12:13">
      <c r="L1303" s="79">
        <v>1336</v>
      </c>
      <c r="M1303" s="96">
        <v>565</v>
      </c>
    </row>
    <row r="1304" spans="12:13">
      <c r="L1304" s="79">
        <v>1337</v>
      </c>
      <c r="M1304" s="96">
        <v>565</v>
      </c>
    </row>
    <row r="1305" spans="12:13">
      <c r="L1305" s="79">
        <v>1338</v>
      </c>
      <c r="M1305" s="96">
        <v>565</v>
      </c>
    </row>
    <row r="1306" spans="12:13">
      <c r="L1306" s="79">
        <v>1339</v>
      </c>
      <c r="M1306" s="96">
        <v>565</v>
      </c>
    </row>
    <row r="1307" spans="12:13">
      <c r="L1307" s="79">
        <v>1340</v>
      </c>
      <c r="M1307" s="96">
        <v>565</v>
      </c>
    </row>
    <row r="1308" spans="12:13">
      <c r="L1308" s="79">
        <v>1341</v>
      </c>
      <c r="M1308" s="96">
        <v>565</v>
      </c>
    </row>
    <row r="1309" spans="12:13">
      <c r="L1309" s="79">
        <v>1342</v>
      </c>
      <c r="M1309" s="96">
        <v>565</v>
      </c>
    </row>
    <row r="1310" spans="12:13">
      <c r="L1310" s="79">
        <v>1343</v>
      </c>
      <c r="M1310" s="96">
        <v>565</v>
      </c>
    </row>
    <row r="1311" spans="12:13">
      <c r="L1311" s="79">
        <v>1344</v>
      </c>
      <c r="M1311" s="96">
        <v>565</v>
      </c>
    </row>
    <row r="1312" spans="12:13">
      <c r="L1312" s="79">
        <v>1345</v>
      </c>
      <c r="M1312" s="96">
        <v>565</v>
      </c>
    </row>
    <row r="1313" spans="12:13">
      <c r="L1313" s="79">
        <v>1346</v>
      </c>
      <c r="M1313" s="96">
        <v>565</v>
      </c>
    </row>
    <row r="1314" spans="12:13">
      <c r="L1314" s="79">
        <v>1347</v>
      </c>
      <c r="M1314" s="96">
        <v>565</v>
      </c>
    </row>
    <row r="1315" spans="12:13">
      <c r="L1315" s="79">
        <v>1348</v>
      </c>
      <c r="M1315" s="96">
        <v>565</v>
      </c>
    </row>
    <row r="1316" spans="12:13">
      <c r="L1316" s="79">
        <v>1349</v>
      </c>
      <c r="M1316" s="96">
        <v>565</v>
      </c>
    </row>
    <row r="1317" spans="12:13">
      <c r="L1317" s="79">
        <v>1350</v>
      </c>
      <c r="M1317" s="96">
        <v>565</v>
      </c>
    </row>
    <row r="1318" spans="12:13">
      <c r="L1318" s="79">
        <v>1351</v>
      </c>
      <c r="M1318" s="96">
        <v>565</v>
      </c>
    </row>
    <row r="1319" spans="12:13">
      <c r="L1319" s="79">
        <v>1352</v>
      </c>
      <c r="M1319" s="96">
        <v>565</v>
      </c>
    </row>
    <row r="1320" spans="12:13">
      <c r="L1320" s="79">
        <v>1353</v>
      </c>
      <c r="M1320" s="96">
        <v>565</v>
      </c>
    </row>
    <row r="1321" spans="12:13">
      <c r="L1321" s="79">
        <v>1354</v>
      </c>
      <c r="M1321" s="96">
        <v>565</v>
      </c>
    </row>
    <row r="1322" spans="12:13">
      <c r="L1322" s="79">
        <v>1355</v>
      </c>
      <c r="M1322" s="96">
        <v>565</v>
      </c>
    </row>
    <row r="1323" spans="12:13">
      <c r="L1323" s="79">
        <v>1356</v>
      </c>
      <c r="M1323" s="96">
        <v>565</v>
      </c>
    </row>
    <row r="1324" spans="12:13">
      <c r="L1324" s="79">
        <v>1357</v>
      </c>
      <c r="M1324" s="96">
        <v>565</v>
      </c>
    </row>
    <row r="1325" spans="12:13">
      <c r="L1325" s="79">
        <v>1358</v>
      </c>
      <c r="M1325" s="96">
        <v>565</v>
      </c>
    </row>
    <row r="1326" spans="12:13">
      <c r="L1326" s="79">
        <v>1359</v>
      </c>
      <c r="M1326" s="96">
        <v>565</v>
      </c>
    </row>
    <row r="1327" spans="12:13">
      <c r="L1327" s="79">
        <v>1360</v>
      </c>
      <c r="M1327" s="96">
        <v>565</v>
      </c>
    </row>
    <row r="1328" spans="12:13">
      <c r="L1328" s="79">
        <v>1361</v>
      </c>
      <c r="M1328" s="96">
        <v>565</v>
      </c>
    </row>
    <row r="1329" spans="12:13">
      <c r="L1329" s="79">
        <v>1362</v>
      </c>
      <c r="M1329" s="96">
        <v>565</v>
      </c>
    </row>
    <row r="1330" spans="12:13">
      <c r="L1330" s="79">
        <v>1363</v>
      </c>
      <c r="M1330" s="96">
        <v>565</v>
      </c>
    </row>
    <row r="1331" spans="12:13">
      <c r="L1331" s="79">
        <v>1364</v>
      </c>
      <c r="M1331" s="96">
        <v>565</v>
      </c>
    </row>
    <row r="1332" spans="12:13">
      <c r="L1332" s="79">
        <v>1365</v>
      </c>
      <c r="M1332" s="96">
        <v>565</v>
      </c>
    </row>
    <row r="1333" spans="12:13">
      <c r="L1333" s="79">
        <v>1366</v>
      </c>
      <c r="M1333" s="96">
        <v>565</v>
      </c>
    </row>
    <row r="1334" spans="12:13">
      <c r="L1334" s="79">
        <v>1367</v>
      </c>
      <c r="M1334" s="96">
        <v>565</v>
      </c>
    </row>
    <row r="1335" spans="12:13">
      <c r="L1335" s="79">
        <v>1368</v>
      </c>
      <c r="M1335" s="96">
        <v>565</v>
      </c>
    </row>
    <row r="1336" spans="12:13">
      <c r="L1336" s="79">
        <v>1369</v>
      </c>
      <c r="M1336" s="96">
        <v>565</v>
      </c>
    </row>
    <row r="1337" spans="12:13">
      <c r="L1337" s="79">
        <v>1370</v>
      </c>
      <c r="M1337" s="96">
        <v>565</v>
      </c>
    </row>
    <row r="1338" spans="12:13">
      <c r="L1338" s="79">
        <v>1371</v>
      </c>
      <c r="M1338" s="96">
        <v>565</v>
      </c>
    </row>
    <row r="1339" spans="12:13">
      <c r="L1339" s="79">
        <v>1372</v>
      </c>
      <c r="M1339" s="96">
        <v>565</v>
      </c>
    </row>
    <row r="1340" spans="12:13">
      <c r="L1340" s="79">
        <v>1373</v>
      </c>
      <c r="M1340" s="96">
        <v>565</v>
      </c>
    </row>
    <row r="1341" spans="12:13">
      <c r="L1341" s="79">
        <v>1374</v>
      </c>
      <c r="M1341" s="96">
        <v>565</v>
      </c>
    </row>
    <row r="1342" spans="12:13">
      <c r="L1342" s="79">
        <v>1375</v>
      </c>
      <c r="M1342" s="96">
        <v>565</v>
      </c>
    </row>
    <row r="1343" spans="12:13">
      <c r="L1343" s="79">
        <v>1376</v>
      </c>
      <c r="M1343" s="96">
        <v>565</v>
      </c>
    </row>
    <row r="1344" spans="12:13">
      <c r="L1344" s="79">
        <v>1377</v>
      </c>
      <c r="M1344" s="96">
        <v>565</v>
      </c>
    </row>
    <row r="1345" spans="12:13">
      <c r="L1345" s="79">
        <v>1378</v>
      </c>
      <c r="M1345" s="96">
        <v>565</v>
      </c>
    </row>
    <row r="1346" spans="12:13">
      <c r="L1346" s="79">
        <v>1379</v>
      </c>
      <c r="M1346" s="96">
        <v>565</v>
      </c>
    </row>
    <row r="1347" spans="12:13">
      <c r="L1347" s="79">
        <v>1380</v>
      </c>
      <c r="M1347" s="96">
        <v>565</v>
      </c>
    </row>
    <row r="1348" spans="12:13">
      <c r="L1348" s="79">
        <v>1381</v>
      </c>
      <c r="M1348" s="96">
        <v>565</v>
      </c>
    </row>
    <row r="1349" spans="12:13">
      <c r="L1349" s="79">
        <v>1382</v>
      </c>
      <c r="M1349" s="96">
        <v>565</v>
      </c>
    </row>
    <row r="1350" spans="12:13">
      <c r="L1350" s="79">
        <v>1383</v>
      </c>
      <c r="M1350" s="96">
        <v>565</v>
      </c>
    </row>
    <row r="1351" spans="12:13">
      <c r="L1351" s="79">
        <v>1384</v>
      </c>
      <c r="M1351" s="96">
        <v>565</v>
      </c>
    </row>
    <row r="1352" spans="12:13">
      <c r="L1352" s="79">
        <v>1385</v>
      </c>
      <c r="M1352" s="96">
        <v>565</v>
      </c>
    </row>
    <row r="1353" spans="12:13">
      <c r="L1353" s="79">
        <v>1386</v>
      </c>
      <c r="M1353" s="96">
        <v>565</v>
      </c>
    </row>
    <row r="1354" spans="12:13">
      <c r="L1354" s="79">
        <v>1387</v>
      </c>
      <c r="M1354" s="96">
        <v>565</v>
      </c>
    </row>
    <row r="1355" spans="12:13">
      <c r="L1355" s="79">
        <v>1388</v>
      </c>
      <c r="M1355" s="96">
        <v>565</v>
      </c>
    </row>
    <row r="1356" spans="12:13">
      <c r="L1356" s="79">
        <v>1389</v>
      </c>
      <c r="M1356" s="96">
        <v>565</v>
      </c>
    </row>
    <row r="1357" spans="12:13">
      <c r="L1357" s="79">
        <v>1390</v>
      </c>
      <c r="M1357" s="96">
        <v>565</v>
      </c>
    </row>
    <row r="1358" spans="12:13">
      <c r="L1358" s="79">
        <v>1391</v>
      </c>
      <c r="M1358" s="96">
        <v>565</v>
      </c>
    </row>
    <row r="1359" spans="12:13">
      <c r="L1359" s="79">
        <v>1392</v>
      </c>
      <c r="M1359" s="96">
        <v>565</v>
      </c>
    </row>
    <row r="1360" spans="12:13">
      <c r="L1360" s="79">
        <v>1393</v>
      </c>
      <c r="M1360" s="96">
        <v>565</v>
      </c>
    </row>
    <row r="1361" spans="12:13">
      <c r="L1361" s="79">
        <v>1394</v>
      </c>
      <c r="M1361" s="96">
        <v>565</v>
      </c>
    </row>
    <row r="1362" spans="12:13">
      <c r="L1362" s="79">
        <v>1395</v>
      </c>
      <c r="M1362" s="96">
        <v>565</v>
      </c>
    </row>
    <row r="1363" spans="12:13">
      <c r="L1363" s="79">
        <v>1396</v>
      </c>
      <c r="M1363" s="96">
        <v>565</v>
      </c>
    </row>
    <row r="1364" spans="12:13">
      <c r="L1364" s="79">
        <v>1397</v>
      </c>
      <c r="M1364" s="96">
        <v>565</v>
      </c>
    </row>
    <row r="1365" spans="12:13">
      <c r="L1365" s="79">
        <v>1398</v>
      </c>
      <c r="M1365" s="96">
        <v>565</v>
      </c>
    </row>
    <row r="1366" spans="12:13">
      <c r="L1366" s="79">
        <v>1399</v>
      </c>
      <c r="M1366" s="96">
        <v>565</v>
      </c>
    </row>
    <row r="1367" spans="12:13">
      <c r="L1367" s="79">
        <v>1400</v>
      </c>
      <c r="M1367" s="96">
        <v>565</v>
      </c>
    </row>
    <row r="1368" spans="12:13">
      <c r="L1368" s="79">
        <v>1401</v>
      </c>
      <c r="M1368" s="95">
        <v>598</v>
      </c>
    </row>
    <row r="1369" spans="12:13">
      <c r="L1369" s="79">
        <v>1402</v>
      </c>
      <c r="M1369" s="95">
        <v>598</v>
      </c>
    </row>
    <row r="1370" spans="12:13">
      <c r="L1370" s="79">
        <v>1403</v>
      </c>
      <c r="M1370" s="95">
        <v>598</v>
      </c>
    </row>
    <row r="1371" spans="12:13">
      <c r="L1371" s="79">
        <v>1404</v>
      </c>
      <c r="M1371" s="95">
        <v>598</v>
      </c>
    </row>
    <row r="1372" spans="12:13">
      <c r="L1372" s="79">
        <v>1405</v>
      </c>
      <c r="M1372" s="95">
        <v>598</v>
      </c>
    </row>
    <row r="1373" spans="12:13">
      <c r="L1373" s="79">
        <v>1406</v>
      </c>
      <c r="M1373" s="95">
        <v>598</v>
      </c>
    </row>
    <row r="1374" spans="12:13">
      <c r="L1374" s="79">
        <v>1407</v>
      </c>
      <c r="M1374" s="95">
        <v>598</v>
      </c>
    </row>
    <row r="1375" spans="12:13">
      <c r="L1375" s="79">
        <v>1408</v>
      </c>
      <c r="M1375" s="95">
        <v>598</v>
      </c>
    </row>
    <row r="1376" spans="12:13">
      <c r="L1376" s="79">
        <v>1409</v>
      </c>
      <c r="M1376" s="95">
        <v>598</v>
      </c>
    </row>
    <row r="1377" spans="12:13">
      <c r="L1377" s="79">
        <v>1410</v>
      </c>
      <c r="M1377" s="95">
        <v>598</v>
      </c>
    </row>
    <row r="1378" spans="12:13">
      <c r="L1378" s="79">
        <v>1411</v>
      </c>
      <c r="M1378" s="95">
        <v>598</v>
      </c>
    </row>
    <row r="1379" spans="12:13">
      <c r="L1379" s="79">
        <v>1412</v>
      </c>
      <c r="M1379" s="95">
        <v>598</v>
      </c>
    </row>
    <row r="1380" spans="12:13">
      <c r="L1380" s="79">
        <v>1413</v>
      </c>
      <c r="M1380" s="95">
        <v>598</v>
      </c>
    </row>
    <row r="1381" spans="12:13">
      <c r="L1381" s="79">
        <v>1414</v>
      </c>
      <c r="M1381" s="95">
        <v>598</v>
      </c>
    </row>
    <row r="1382" spans="12:13">
      <c r="L1382" s="79">
        <v>1415</v>
      </c>
      <c r="M1382" s="95">
        <v>598</v>
      </c>
    </row>
    <row r="1383" spans="12:13">
      <c r="L1383" s="79">
        <v>1416</v>
      </c>
      <c r="M1383" s="95">
        <v>598</v>
      </c>
    </row>
    <row r="1384" spans="12:13">
      <c r="L1384" s="79">
        <v>1417</v>
      </c>
      <c r="M1384" s="95">
        <v>598</v>
      </c>
    </row>
    <row r="1385" spans="12:13">
      <c r="L1385" s="79">
        <v>1418</v>
      </c>
      <c r="M1385" s="95">
        <v>598</v>
      </c>
    </row>
    <row r="1386" spans="12:13">
      <c r="L1386" s="79">
        <v>1419</v>
      </c>
      <c r="M1386" s="95">
        <v>598</v>
      </c>
    </row>
    <row r="1387" spans="12:13">
      <c r="L1387" s="79">
        <v>1420</v>
      </c>
      <c r="M1387" s="95">
        <v>598</v>
      </c>
    </row>
    <row r="1388" spans="12:13">
      <c r="L1388" s="79">
        <v>1421</v>
      </c>
      <c r="M1388" s="95">
        <v>598</v>
      </c>
    </row>
    <row r="1389" spans="12:13">
      <c r="L1389" s="79">
        <v>1422</v>
      </c>
      <c r="M1389" s="95">
        <v>598</v>
      </c>
    </row>
    <row r="1390" spans="12:13">
      <c r="L1390" s="79">
        <v>1423</v>
      </c>
      <c r="M1390" s="95">
        <v>598</v>
      </c>
    </row>
    <row r="1391" spans="12:13">
      <c r="L1391" s="79">
        <v>1424</v>
      </c>
      <c r="M1391" s="95">
        <v>598</v>
      </c>
    </row>
    <row r="1392" spans="12:13">
      <c r="L1392" s="79">
        <v>1425</v>
      </c>
      <c r="M1392" s="95">
        <v>598</v>
      </c>
    </row>
    <row r="1393" spans="12:13">
      <c r="L1393" s="79">
        <v>1426</v>
      </c>
      <c r="M1393" s="95">
        <v>598</v>
      </c>
    </row>
    <row r="1394" spans="12:13">
      <c r="L1394" s="79">
        <v>1427</v>
      </c>
      <c r="M1394" s="95">
        <v>598</v>
      </c>
    </row>
    <row r="1395" spans="12:13">
      <c r="L1395" s="79">
        <v>1428</v>
      </c>
      <c r="M1395" s="95">
        <v>598</v>
      </c>
    </row>
    <row r="1396" spans="12:13">
      <c r="L1396" s="79">
        <v>1429</v>
      </c>
      <c r="M1396" s="95">
        <v>598</v>
      </c>
    </row>
    <row r="1397" spans="12:13">
      <c r="L1397" s="79">
        <v>1430</v>
      </c>
      <c r="M1397" s="95">
        <v>598</v>
      </c>
    </row>
    <row r="1398" spans="12:13">
      <c r="L1398" s="79">
        <v>1431</v>
      </c>
      <c r="M1398" s="95">
        <v>598</v>
      </c>
    </row>
    <row r="1399" spans="12:13">
      <c r="L1399" s="79">
        <v>1432</v>
      </c>
      <c r="M1399" s="95">
        <v>598</v>
      </c>
    </row>
    <row r="1400" spans="12:13">
      <c r="L1400" s="79">
        <v>1433</v>
      </c>
      <c r="M1400" s="95">
        <v>598</v>
      </c>
    </row>
    <row r="1401" spans="12:13">
      <c r="L1401" s="79">
        <v>1434</v>
      </c>
      <c r="M1401" s="95">
        <v>598</v>
      </c>
    </row>
    <row r="1402" spans="12:13">
      <c r="L1402" s="79">
        <v>1435</v>
      </c>
      <c r="M1402" s="95">
        <v>598</v>
      </c>
    </row>
    <row r="1403" spans="12:13">
      <c r="L1403" s="79">
        <v>1436</v>
      </c>
      <c r="M1403" s="95">
        <v>598</v>
      </c>
    </row>
    <row r="1404" spans="12:13">
      <c r="L1404" s="79">
        <v>1437</v>
      </c>
      <c r="M1404" s="95">
        <v>598</v>
      </c>
    </row>
    <row r="1405" spans="12:13">
      <c r="L1405" s="79">
        <v>1438</v>
      </c>
      <c r="M1405" s="95">
        <v>598</v>
      </c>
    </row>
    <row r="1406" spans="12:13">
      <c r="L1406" s="79">
        <v>1439</v>
      </c>
      <c r="M1406" s="95">
        <v>598</v>
      </c>
    </row>
    <row r="1407" spans="12:13">
      <c r="L1407" s="79">
        <v>1440</v>
      </c>
      <c r="M1407" s="95">
        <v>598</v>
      </c>
    </row>
    <row r="1408" spans="12:13">
      <c r="L1408" s="79">
        <v>1441</v>
      </c>
      <c r="M1408" s="95">
        <v>598</v>
      </c>
    </row>
    <row r="1409" spans="12:13">
      <c r="L1409" s="79">
        <v>1442</v>
      </c>
      <c r="M1409" s="95">
        <v>598</v>
      </c>
    </row>
    <row r="1410" spans="12:13">
      <c r="L1410" s="79">
        <v>1443</v>
      </c>
      <c r="M1410" s="95">
        <v>598</v>
      </c>
    </row>
    <row r="1411" spans="12:13">
      <c r="L1411" s="79">
        <v>1444</v>
      </c>
      <c r="M1411" s="95">
        <v>598</v>
      </c>
    </row>
    <row r="1412" spans="12:13">
      <c r="L1412" s="79">
        <v>1445</v>
      </c>
      <c r="M1412" s="95">
        <v>598</v>
      </c>
    </row>
    <row r="1413" spans="12:13">
      <c r="L1413" s="79">
        <v>1446</v>
      </c>
      <c r="M1413" s="95">
        <v>598</v>
      </c>
    </row>
    <row r="1414" spans="12:13">
      <c r="L1414" s="79">
        <v>1447</v>
      </c>
      <c r="M1414" s="95">
        <v>598</v>
      </c>
    </row>
    <row r="1415" spans="12:13">
      <c r="L1415" s="79">
        <v>1448</v>
      </c>
      <c r="M1415" s="95">
        <v>598</v>
      </c>
    </row>
    <row r="1416" spans="12:13">
      <c r="L1416" s="79">
        <v>1449</v>
      </c>
      <c r="M1416" s="95">
        <v>598</v>
      </c>
    </row>
    <row r="1417" spans="12:13">
      <c r="L1417" s="79">
        <v>1450</v>
      </c>
      <c r="M1417" s="95">
        <v>598</v>
      </c>
    </row>
    <row r="1418" spans="12:13">
      <c r="L1418" s="79">
        <v>1451</v>
      </c>
      <c r="M1418" s="95">
        <v>598</v>
      </c>
    </row>
    <row r="1419" spans="12:13">
      <c r="L1419" s="79">
        <v>1452</v>
      </c>
      <c r="M1419" s="95">
        <v>598</v>
      </c>
    </row>
    <row r="1420" spans="12:13">
      <c r="L1420" s="79">
        <v>1453</v>
      </c>
      <c r="M1420" s="95">
        <v>598</v>
      </c>
    </row>
    <row r="1421" spans="12:13">
      <c r="L1421" s="79">
        <v>1454</v>
      </c>
      <c r="M1421" s="95">
        <v>598</v>
      </c>
    </row>
    <row r="1422" spans="12:13">
      <c r="L1422" s="79">
        <v>1455</v>
      </c>
      <c r="M1422" s="95">
        <v>598</v>
      </c>
    </row>
    <row r="1423" spans="12:13">
      <c r="L1423" s="79">
        <v>1456</v>
      </c>
      <c r="M1423" s="95">
        <v>598</v>
      </c>
    </row>
    <row r="1424" spans="12:13">
      <c r="L1424" s="79">
        <v>1457</v>
      </c>
      <c r="M1424" s="95">
        <v>598</v>
      </c>
    </row>
    <row r="1425" spans="12:13">
      <c r="L1425" s="79">
        <v>1458</v>
      </c>
      <c r="M1425" s="95">
        <v>598</v>
      </c>
    </row>
    <row r="1426" spans="12:13">
      <c r="L1426" s="79">
        <v>1459</v>
      </c>
      <c r="M1426" s="95">
        <v>598</v>
      </c>
    </row>
    <row r="1427" spans="12:13">
      <c r="L1427" s="79">
        <v>1460</v>
      </c>
      <c r="M1427" s="95">
        <v>598</v>
      </c>
    </row>
    <row r="1428" spans="12:13">
      <c r="L1428" s="79">
        <v>1461</v>
      </c>
      <c r="M1428" s="95">
        <v>598</v>
      </c>
    </row>
    <row r="1429" spans="12:13">
      <c r="L1429" s="79">
        <v>1462</v>
      </c>
      <c r="M1429" s="95">
        <v>598</v>
      </c>
    </row>
    <row r="1430" spans="12:13">
      <c r="L1430" s="79">
        <v>1463</v>
      </c>
      <c r="M1430" s="95">
        <v>598</v>
      </c>
    </row>
    <row r="1431" spans="12:13">
      <c r="L1431" s="79">
        <v>1464</v>
      </c>
      <c r="M1431" s="95">
        <v>598</v>
      </c>
    </row>
    <row r="1432" spans="12:13">
      <c r="L1432" s="79">
        <v>1465</v>
      </c>
      <c r="M1432" s="95">
        <v>598</v>
      </c>
    </row>
    <row r="1433" spans="12:13">
      <c r="L1433" s="79">
        <v>1466</v>
      </c>
      <c r="M1433" s="95">
        <v>598</v>
      </c>
    </row>
    <row r="1434" spans="12:13">
      <c r="L1434" s="79">
        <v>1467</v>
      </c>
      <c r="M1434" s="95">
        <v>598</v>
      </c>
    </row>
    <row r="1435" spans="12:13">
      <c r="L1435" s="79">
        <v>1468</v>
      </c>
      <c r="M1435" s="95">
        <v>598</v>
      </c>
    </row>
    <row r="1436" spans="12:13">
      <c r="L1436" s="79">
        <v>1469</v>
      </c>
      <c r="M1436" s="95">
        <v>598</v>
      </c>
    </row>
    <row r="1437" spans="12:13">
      <c r="L1437" s="79">
        <v>1470</v>
      </c>
      <c r="M1437" s="95">
        <v>598</v>
      </c>
    </row>
    <row r="1438" spans="12:13">
      <c r="L1438" s="79">
        <v>1471</v>
      </c>
      <c r="M1438" s="95">
        <v>598</v>
      </c>
    </row>
    <row r="1439" spans="12:13">
      <c r="L1439" s="79">
        <v>1472</v>
      </c>
      <c r="M1439" s="95">
        <v>598</v>
      </c>
    </row>
    <row r="1440" spans="12:13">
      <c r="L1440" s="79">
        <v>1473</v>
      </c>
      <c r="M1440" s="95">
        <v>598</v>
      </c>
    </row>
    <row r="1441" spans="12:13">
      <c r="L1441" s="79">
        <v>1474</v>
      </c>
      <c r="M1441" s="95">
        <v>598</v>
      </c>
    </row>
    <row r="1442" spans="12:13">
      <c r="L1442" s="79">
        <v>1475</v>
      </c>
      <c r="M1442" s="95">
        <v>598</v>
      </c>
    </row>
    <row r="1443" spans="12:13">
      <c r="L1443" s="79">
        <v>1476</v>
      </c>
      <c r="M1443" s="95">
        <v>598</v>
      </c>
    </row>
    <row r="1444" spans="12:13">
      <c r="L1444" s="79">
        <v>1477</v>
      </c>
      <c r="M1444" s="95">
        <v>598</v>
      </c>
    </row>
    <row r="1445" spans="12:13">
      <c r="L1445" s="79">
        <v>1478</v>
      </c>
      <c r="M1445" s="95">
        <v>598</v>
      </c>
    </row>
    <row r="1446" spans="12:13">
      <c r="L1446" s="79">
        <v>1479</v>
      </c>
      <c r="M1446" s="95">
        <v>598</v>
      </c>
    </row>
    <row r="1447" spans="12:13">
      <c r="L1447" s="79">
        <v>1480</v>
      </c>
      <c r="M1447" s="95">
        <v>598</v>
      </c>
    </row>
    <row r="1448" spans="12:13">
      <c r="L1448" s="79">
        <v>1481</v>
      </c>
      <c r="M1448" s="95">
        <v>598</v>
      </c>
    </row>
    <row r="1449" spans="12:13">
      <c r="L1449" s="79">
        <v>1482</v>
      </c>
      <c r="M1449" s="95">
        <v>598</v>
      </c>
    </row>
    <row r="1450" spans="12:13">
      <c r="L1450" s="79">
        <v>1483</v>
      </c>
      <c r="M1450" s="95">
        <v>598</v>
      </c>
    </row>
    <row r="1451" spans="12:13">
      <c r="L1451" s="79">
        <v>1484</v>
      </c>
      <c r="M1451" s="95">
        <v>598</v>
      </c>
    </row>
    <row r="1452" spans="12:13">
      <c r="L1452" s="79">
        <v>1485</v>
      </c>
      <c r="M1452" s="95">
        <v>598</v>
      </c>
    </row>
    <row r="1453" spans="12:13">
      <c r="L1453" s="79">
        <v>1486</v>
      </c>
      <c r="M1453" s="95">
        <v>598</v>
      </c>
    </row>
    <row r="1454" spans="12:13">
      <c r="L1454" s="79">
        <v>1487</v>
      </c>
      <c r="M1454" s="95">
        <v>598</v>
      </c>
    </row>
    <row r="1455" spans="12:13">
      <c r="L1455" s="79">
        <v>1488</v>
      </c>
      <c r="M1455" s="95">
        <v>598</v>
      </c>
    </row>
    <row r="1456" spans="12:13">
      <c r="L1456" s="79">
        <v>1489</v>
      </c>
      <c r="M1456" s="95">
        <v>598</v>
      </c>
    </row>
    <row r="1457" spans="12:13">
      <c r="L1457" s="79">
        <v>1490</v>
      </c>
      <c r="M1457" s="95">
        <v>598</v>
      </c>
    </row>
    <row r="1458" spans="12:13">
      <c r="L1458" s="79">
        <v>1491</v>
      </c>
      <c r="M1458" s="95">
        <v>598</v>
      </c>
    </row>
    <row r="1459" spans="12:13">
      <c r="L1459" s="79">
        <v>1492</v>
      </c>
      <c r="M1459" s="95">
        <v>598</v>
      </c>
    </row>
    <row r="1460" spans="12:13">
      <c r="L1460" s="79">
        <v>1493</v>
      </c>
      <c r="M1460" s="95">
        <v>598</v>
      </c>
    </row>
    <row r="1461" spans="12:13">
      <c r="L1461" s="79">
        <v>1494</v>
      </c>
      <c r="M1461" s="95">
        <v>598</v>
      </c>
    </row>
    <row r="1462" spans="12:13">
      <c r="L1462" s="79">
        <v>1495</v>
      </c>
      <c r="M1462" s="95">
        <v>598</v>
      </c>
    </row>
    <row r="1463" spans="12:13">
      <c r="L1463" s="79">
        <v>1496</v>
      </c>
      <c r="M1463" s="95">
        <v>598</v>
      </c>
    </row>
    <row r="1464" spans="12:13">
      <c r="L1464" s="79">
        <v>1497</v>
      </c>
      <c r="M1464" s="95">
        <v>598</v>
      </c>
    </row>
    <row r="1465" spans="12:13">
      <c r="L1465" s="79">
        <v>1498</v>
      </c>
      <c r="M1465" s="95">
        <v>598</v>
      </c>
    </row>
    <row r="1466" spans="12:13">
      <c r="L1466" s="79">
        <v>1499</v>
      </c>
      <c r="M1466" s="95">
        <v>598</v>
      </c>
    </row>
    <row r="1467" spans="12:13">
      <c r="L1467" s="79">
        <v>1500</v>
      </c>
      <c r="M1467" s="95">
        <v>598</v>
      </c>
    </row>
    <row r="1468" spans="12:13">
      <c r="L1468" s="79">
        <v>1501</v>
      </c>
      <c r="M1468" s="95">
        <v>598</v>
      </c>
    </row>
    <row r="1469" spans="12:13">
      <c r="L1469" s="79">
        <v>1502</v>
      </c>
      <c r="M1469" s="95">
        <v>598</v>
      </c>
    </row>
    <row r="1470" spans="12:13">
      <c r="L1470" s="79">
        <v>1503</v>
      </c>
      <c r="M1470" s="95">
        <v>598</v>
      </c>
    </row>
    <row r="1471" spans="12:13">
      <c r="L1471" s="79">
        <v>1504</v>
      </c>
      <c r="M1471" s="95">
        <v>598</v>
      </c>
    </row>
    <row r="1472" spans="12:13">
      <c r="L1472" s="79">
        <v>1505</v>
      </c>
      <c r="M1472" s="95">
        <v>598</v>
      </c>
    </row>
    <row r="1473" spans="12:13">
      <c r="L1473" s="79">
        <v>1506</v>
      </c>
      <c r="M1473" s="95">
        <v>598</v>
      </c>
    </row>
    <row r="1474" spans="12:13">
      <c r="L1474" s="79">
        <v>1507</v>
      </c>
      <c r="M1474" s="95">
        <v>598</v>
      </c>
    </row>
    <row r="1475" spans="12:13">
      <c r="L1475" s="79">
        <v>1508</v>
      </c>
      <c r="M1475" s="95">
        <v>598</v>
      </c>
    </row>
    <row r="1476" spans="12:13">
      <c r="L1476" s="79">
        <v>1509</v>
      </c>
      <c r="M1476" s="95">
        <v>598</v>
      </c>
    </row>
    <row r="1477" spans="12:13">
      <c r="L1477" s="79">
        <v>1510</v>
      </c>
      <c r="M1477" s="95">
        <v>598</v>
      </c>
    </row>
    <row r="1478" spans="12:13">
      <c r="L1478" s="79">
        <v>1511</v>
      </c>
      <c r="M1478" s="95">
        <v>598</v>
      </c>
    </row>
    <row r="1479" spans="12:13">
      <c r="L1479" s="79">
        <v>1512</v>
      </c>
      <c r="M1479" s="95">
        <v>598</v>
      </c>
    </row>
    <row r="1480" spans="12:13">
      <c r="L1480" s="79">
        <v>1513</v>
      </c>
      <c r="M1480" s="95">
        <v>598</v>
      </c>
    </row>
    <row r="1481" spans="12:13">
      <c r="L1481" s="79">
        <v>1514</v>
      </c>
      <c r="M1481" s="95">
        <v>598</v>
      </c>
    </row>
    <row r="1482" spans="12:13">
      <c r="L1482" s="79">
        <v>1515</v>
      </c>
      <c r="M1482" s="95">
        <v>598</v>
      </c>
    </row>
    <row r="1483" spans="12:13">
      <c r="L1483" s="79">
        <v>1516</v>
      </c>
      <c r="M1483" s="95">
        <v>598</v>
      </c>
    </row>
    <row r="1484" spans="12:13">
      <c r="L1484" s="79">
        <v>1517</v>
      </c>
      <c r="M1484" s="95">
        <v>598</v>
      </c>
    </row>
    <row r="1485" spans="12:13">
      <c r="L1485" s="79">
        <v>1518</v>
      </c>
      <c r="M1485" s="95">
        <v>598</v>
      </c>
    </row>
    <row r="1486" spans="12:13">
      <c r="L1486" s="79">
        <v>1519</v>
      </c>
      <c r="M1486" s="95">
        <v>598</v>
      </c>
    </row>
    <row r="1487" spans="12:13">
      <c r="L1487" s="79">
        <v>1520</v>
      </c>
      <c r="M1487" s="95">
        <v>598</v>
      </c>
    </row>
    <row r="1488" spans="12:13">
      <c r="L1488" s="79">
        <v>1521</v>
      </c>
      <c r="M1488" s="95">
        <v>598</v>
      </c>
    </row>
    <row r="1489" spans="12:13">
      <c r="L1489" s="79">
        <v>1522</v>
      </c>
      <c r="M1489" s="95">
        <v>598</v>
      </c>
    </row>
    <row r="1490" spans="12:13">
      <c r="L1490" s="79">
        <v>1523</v>
      </c>
      <c r="M1490" s="95">
        <v>598</v>
      </c>
    </row>
    <row r="1491" spans="12:13">
      <c r="L1491" s="79">
        <v>1524</v>
      </c>
      <c r="M1491" s="95">
        <v>598</v>
      </c>
    </row>
    <row r="1492" spans="12:13">
      <c r="L1492" s="79">
        <v>1525</v>
      </c>
      <c r="M1492" s="95">
        <v>598</v>
      </c>
    </row>
    <row r="1493" spans="12:13">
      <c r="L1493" s="79">
        <v>1526</v>
      </c>
      <c r="M1493" s="95">
        <v>598</v>
      </c>
    </row>
    <row r="1494" spans="12:13">
      <c r="L1494" s="79">
        <v>1527</v>
      </c>
      <c r="M1494" s="95">
        <v>598</v>
      </c>
    </row>
    <row r="1495" spans="12:13">
      <c r="L1495" s="79">
        <v>1528</v>
      </c>
      <c r="M1495" s="95">
        <v>598</v>
      </c>
    </row>
    <row r="1496" spans="12:13">
      <c r="L1496" s="79">
        <v>1529</v>
      </c>
      <c r="M1496" s="95">
        <v>598</v>
      </c>
    </row>
    <row r="1497" spans="12:13">
      <c r="L1497" s="79">
        <v>1530</v>
      </c>
      <c r="M1497" s="95">
        <v>598</v>
      </c>
    </row>
    <row r="1498" spans="12:13">
      <c r="L1498" s="79">
        <v>1531</v>
      </c>
      <c r="M1498" s="95">
        <v>598</v>
      </c>
    </row>
    <row r="1499" spans="12:13">
      <c r="L1499" s="79">
        <v>1532</v>
      </c>
      <c r="M1499" s="95">
        <v>598</v>
      </c>
    </row>
    <row r="1500" spans="12:13">
      <c r="L1500" s="79">
        <v>1533</v>
      </c>
      <c r="M1500" s="95">
        <v>598</v>
      </c>
    </row>
    <row r="1501" spans="12:13">
      <c r="L1501" s="79">
        <v>1534</v>
      </c>
      <c r="M1501" s="95">
        <v>598</v>
      </c>
    </row>
    <row r="1502" spans="12:13">
      <c r="L1502" s="79">
        <v>1535</v>
      </c>
      <c r="M1502" s="95">
        <v>598</v>
      </c>
    </row>
    <row r="1503" spans="12:13">
      <c r="L1503" s="79">
        <v>1536</v>
      </c>
      <c r="M1503" s="95">
        <v>598</v>
      </c>
    </row>
    <row r="1504" spans="12:13">
      <c r="L1504" s="79">
        <v>1537</v>
      </c>
      <c r="M1504" s="95">
        <v>598</v>
      </c>
    </row>
    <row r="1505" spans="12:13">
      <c r="L1505" s="79">
        <v>1538</v>
      </c>
      <c r="M1505" s="95">
        <v>598</v>
      </c>
    </row>
    <row r="1506" spans="12:13">
      <c r="L1506" s="79">
        <v>1539</v>
      </c>
      <c r="M1506" s="95">
        <v>598</v>
      </c>
    </row>
    <row r="1507" spans="12:13">
      <c r="L1507" s="79">
        <v>1540</v>
      </c>
      <c r="M1507" s="95">
        <v>598</v>
      </c>
    </row>
    <row r="1508" spans="12:13">
      <c r="L1508" s="79">
        <v>1541</v>
      </c>
      <c r="M1508" s="95">
        <v>598</v>
      </c>
    </row>
    <row r="1509" spans="12:13">
      <c r="L1509" s="79">
        <v>1542</v>
      </c>
      <c r="M1509" s="95">
        <v>598</v>
      </c>
    </row>
    <row r="1510" spans="12:13">
      <c r="L1510" s="79">
        <v>1543</v>
      </c>
      <c r="M1510" s="95">
        <v>598</v>
      </c>
    </row>
    <row r="1511" spans="12:13">
      <c r="L1511" s="79">
        <v>1544</v>
      </c>
      <c r="M1511" s="95">
        <v>598</v>
      </c>
    </row>
    <row r="1512" spans="12:13">
      <c r="L1512" s="79">
        <v>1545</v>
      </c>
      <c r="M1512" s="95">
        <v>598</v>
      </c>
    </row>
    <row r="1513" spans="12:13">
      <c r="L1513" s="79">
        <v>1546</v>
      </c>
      <c r="M1513" s="95">
        <v>598</v>
      </c>
    </row>
    <row r="1514" spans="12:13">
      <c r="L1514" s="79">
        <v>1547</v>
      </c>
      <c r="M1514" s="95">
        <v>598</v>
      </c>
    </row>
    <row r="1515" spans="12:13">
      <c r="L1515" s="79">
        <v>1548</v>
      </c>
      <c r="M1515" s="95">
        <v>598</v>
      </c>
    </row>
    <row r="1516" spans="12:13">
      <c r="L1516" s="79">
        <v>1549</v>
      </c>
      <c r="M1516" s="95">
        <v>598</v>
      </c>
    </row>
    <row r="1517" spans="12:13">
      <c r="L1517" s="79">
        <v>1550</v>
      </c>
      <c r="M1517" s="95">
        <v>598</v>
      </c>
    </row>
    <row r="1518" spans="12:13">
      <c r="L1518" s="79">
        <v>1551</v>
      </c>
      <c r="M1518" s="95">
        <v>598</v>
      </c>
    </row>
    <row r="1519" spans="12:13">
      <c r="L1519" s="79">
        <v>1552</v>
      </c>
      <c r="M1519" s="95">
        <v>598</v>
      </c>
    </row>
    <row r="1520" spans="12:13">
      <c r="L1520" s="79">
        <v>1553</v>
      </c>
      <c r="M1520" s="95">
        <v>598</v>
      </c>
    </row>
    <row r="1521" spans="12:13">
      <c r="L1521" s="79">
        <v>1554</v>
      </c>
      <c r="M1521" s="95">
        <v>598</v>
      </c>
    </row>
    <row r="1522" spans="12:13">
      <c r="L1522" s="79">
        <v>1555</v>
      </c>
      <c r="M1522" s="95">
        <v>598</v>
      </c>
    </row>
    <row r="1523" spans="12:13">
      <c r="L1523" s="79">
        <v>1556</v>
      </c>
      <c r="M1523" s="95">
        <v>598</v>
      </c>
    </row>
    <row r="1524" spans="12:13">
      <c r="L1524" s="79">
        <v>1557</v>
      </c>
      <c r="M1524" s="95">
        <v>598</v>
      </c>
    </row>
    <row r="1525" spans="12:13">
      <c r="L1525" s="79">
        <v>1558</v>
      </c>
      <c r="M1525" s="95">
        <v>598</v>
      </c>
    </row>
    <row r="1526" spans="12:13">
      <c r="L1526" s="79">
        <v>1559</v>
      </c>
      <c r="M1526" s="95">
        <v>598</v>
      </c>
    </row>
    <row r="1527" spans="12:13">
      <c r="L1527" s="79">
        <v>1560</v>
      </c>
      <c r="M1527" s="95">
        <v>598</v>
      </c>
    </row>
    <row r="1528" spans="12:13">
      <c r="L1528" s="79">
        <v>1561</v>
      </c>
      <c r="M1528" s="95">
        <v>598</v>
      </c>
    </row>
    <row r="1529" spans="12:13">
      <c r="L1529" s="79">
        <v>1562</v>
      </c>
      <c r="M1529" s="95">
        <v>598</v>
      </c>
    </row>
    <row r="1530" spans="12:13">
      <c r="L1530" s="79">
        <v>1563</v>
      </c>
      <c r="M1530" s="95">
        <v>598</v>
      </c>
    </row>
    <row r="1531" spans="12:13">
      <c r="L1531" s="79">
        <v>1564</v>
      </c>
      <c r="M1531" s="95">
        <v>598</v>
      </c>
    </row>
    <row r="1532" spans="12:13">
      <c r="L1532" s="79">
        <v>1565</v>
      </c>
      <c r="M1532" s="95">
        <v>598</v>
      </c>
    </row>
    <row r="1533" spans="12:13">
      <c r="L1533" s="79">
        <v>1566</v>
      </c>
      <c r="M1533" s="95">
        <v>598</v>
      </c>
    </row>
    <row r="1534" spans="12:13">
      <c r="L1534" s="79">
        <v>1567</v>
      </c>
      <c r="M1534" s="95">
        <v>598</v>
      </c>
    </row>
    <row r="1535" spans="12:13">
      <c r="L1535" s="79">
        <v>1568</v>
      </c>
      <c r="M1535" s="95">
        <v>598</v>
      </c>
    </row>
    <row r="1536" spans="12:13">
      <c r="L1536" s="79">
        <v>1569</v>
      </c>
      <c r="M1536" s="95">
        <v>598</v>
      </c>
    </row>
    <row r="1537" spans="12:13">
      <c r="L1537" s="79">
        <v>1570</v>
      </c>
      <c r="M1537" s="95">
        <v>598</v>
      </c>
    </row>
    <row r="1538" spans="12:13">
      <c r="L1538" s="79">
        <v>1571</v>
      </c>
      <c r="M1538" s="95">
        <v>598</v>
      </c>
    </row>
    <row r="1539" spans="12:13">
      <c r="L1539" s="79">
        <v>1572</v>
      </c>
      <c r="M1539" s="95">
        <v>598</v>
      </c>
    </row>
    <row r="1540" spans="12:13">
      <c r="L1540" s="79">
        <v>1573</v>
      </c>
      <c r="M1540" s="95">
        <v>598</v>
      </c>
    </row>
    <row r="1541" spans="12:13">
      <c r="L1541" s="79">
        <v>1574</v>
      </c>
      <c r="M1541" s="95">
        <v>598</v>
      </c>
    </row>
    <row r="1542" spans="12:13">
      <c r="L1542" s="79">
        <v>1575</v>
      </c>
      <c r="M1542" s="95">
        <v>598</v>
      </c>
    </row>
    <row r="1543" spans="12:13">
      <c r="L1543" s="79">
        <v>1576</v>
      </c>
      <c r="M1543" s="95">
        <v>598</v>
      </c>
    </row>
    <row r="1544" spans="12:13">
      <c r="L1544" s="79">
        <v>1577</v>
      </c>
      <c r="M1544" s="95">
        <v>598</v>
      </c>
    </row>
    <row r="1545" spans="12:13">
      <c r="L1545" s="79">
        <v>1578</v>
      </c>
      <c r="M1545" s="95">
        <v>598</v>
      </c>
    </row>
    <row r="1546" spans="12:13">
      <c r="L1546" s="79">
        <v>1579</v>
      </c>
      <c r="M1546" s="95">
        <v>598</v>
      </c>
    </row>
    <row r="1547" spans="12:13">
      <c r="L1547" s="79">
        <v>1580</v>
      </c>
      <c r="M1547" s="95">
        <v>598</v>
      </c>
    </row>
    <row r="1548" spans="12:13">
      <c r="L1548" s="79">
        <v>1581</v>
      </c>
      <c r="M1548" s="95">
        <v>598</v>
      </c>
    </row>
    <row r="1549" spans="12:13">
      <c r="L1549" s="79">
        <v>1582</v>
      </c>
      <c r="M1549" s="95">
        <v>598</v>
      </c>
    </row>
    <row r="1550" spans="12:13">
      <c r="L1550" s="79">
        <v>1583</v>
      </c>
      <c r="M1550" s="95">
        <v>598</v>
      </c>
    </row>
    <row r="1551" spans="12:13">
      <c r="L1551" s="79">
        <v>1584</v>
      </c>
      <c r="M1551" s="95">
        <v>598</v>
      </c>
    </row>
    <row r="1552" spans="12:13">
      <c r="L1552" s="79">
        <v>1585</v>
      </c>
      <c r="M1552" s="95">
        <v>598</v>
      </c>
    </row>
    <row r="1553" spans="12:13">
      <c r="L1553" s="79">
        <v>1586</v>
      </c>
      <c r="M1553" s="95">
        <v>598</v>
      </c>
    </row>
    <row r="1554" spans="12:13">
      <c r="L1554" s="79">
        <v>1587</v>
      </c>
      <c r="M1554" s="95">
        <v>598</v>
      </c>
    </row>
    <row r="1555" spans="12:13">
      <c r="L1555" s="79">
        <v>1588</v>
      </c>
      <c r="M1555" s="95">
        <v>598</v>
      </c>
    </row>
    <row r="1556" spans="12:13">
      <c r="L1556" s="79">
        <v>1589</v>
      </c>
      <c r="M1556" s="95">
        <v>598</v>
      </c>
    </row>
    <row r="1557" spans="12:13">
      <c r="L1557" s="79">
        <v>1590</v>
      </c>
      <c r="M1557" s="95">
        <v>598</v>
      </c>
    </row>
    <row r="1558" spans="12:13">
      <c r="L1558" s="79">
        <v>1591</v>
      </c>
      <c r="M1558" s="95">
        <v>598</v>
      </c>
    </row>
    <row r="1559" spans="12:13">
      <c r="L1559" s="79">
        <v>1592</v>
      </c>
      <c r="M1559" s="95">
        <v>598</v>
      </c>
    </row>
    <row r="1560" spans="12:13">
      <c r="L1560" s="79">
        <v>1593</v>
      </c>
      <c r="M1560" s="95">
        <v>598</v>
      </c>
    </row>
    <row r="1561" spans="12:13">
      <c r="L1561" s="79">
        <v>1594</v>
      </c>
      <c r="M1561" s="95">
        <v>598</v>
      </c>
    </row>
    <row r="1562" spans="12:13">
      <c r="L1562" s="79">
        <v>1595</v>
      </c>
      <c r="M1562" s="95">
        <v>598</v>
      </c>
    </row>
    <row r="1563" spans="12:13">
      <c r="L1563" s="79">
        <v>1596</v>
      </c>
      <c r="M1563" s="95">
        <v>598</v>
      </c>
    </row>
    <row r="1564" spans="12:13">
      <c r="L1564" s="79">
        <v>1597</v>
      </c>
      <c r="M1564" s="95">
        <v>598</v>
      </c>
    </row>
    <row r="1565" spans="12:13">
      <c r="L1565" s="79">
        <v>1598</v>
      </c>
      <c r="M1565" s="95">
        <v>598</v>
      </c>
    </row>
    <row r="1566" spans="12:13">
      <c r="L1566" s="79">
        <v>1599</v>
      </c>
      <c r="M1566" s="95">
        <v>598</v>
      </c>
    </row>
    <row r="1567" spans="12:13">
      <c r="L1567" s="79">
        <v>1600</v>
      </c>
      <c r="M1567" s="95">
        <v>598</v>
      </c>
    </row>
    <row r="1568" spans="12:13">
      <c r="L1568" s="79">
        <v>1601</v>
      </c>
      <c r="M1568" s="97">
        <v>634</v>
      </c>
    </row>
    <row r="1569" spans="12:13">
      <c r="L1569" s="79">
        <v>1602</v>
      </c>
      <c r="M1569" s="97">
        <v>634</v>
      </c>
    </row>
    <row r="1570" spans="12:13">
      <c r="L1570" s="79">
        <v>1603</v>
      </c>
      <c r="M1570" s="97">
        <v>634</v>
      </c>
    </row>
    <row r="1571" spans="12:13">
      <c r="L1571" s="79">
        <v>1604</v>
      </c>
      <c r="M1571" s="97">
        <v>634</v>
      </c>
    </row>
    <row r="1572" spans="12:13">
      <c r="L1572" s="79">
        <v>1605</v>
      </c>
      <c r="M1572" s="97">
        <v>634</v>
      </c>
    </row>
    <row r="1573" spans="12:13">
      <c r="L1573" s="79">
        <v>1606</v>
      </c>
      <c r="M1573" s="97">
        <v>634</v>
      </c>
    </row>
    <row r="1574" spans="12:13">
      <c r="L1574" s="79">
        <v>1607</v>
      </c>
      <c r="M1574" s="97">
        <v>634</v>
      </c>
    </row>
    <row r="1575" spans="12:13">
      <c r="L1575" s="79">
        <v>1608</v>
      </c>
      <c r="M1575" s="97">
        <v>634</v>
      </c>
    </row>
    <row r="1576" spans="12:13">
      <c r="L1576" s="79">
        <v>1609</v>
      </c>
      <c r="M1576" s="97">
        <v>634</v>
      </c>
    </row>
    <row r="1577" spans="12:13">
      <c r="L1577" s="79">
        <v>1610</v>
      </c>
      <c r="M1577" s="97">
        <v>634</v>
      </c>
    </row>
    <row r="1578" spans="12:13">
      <c r="L1578" s="79">
        <v>1611</v>
      </c>
      <c r="M1578" s="97">
        <v>634</v>
      </c>
    </row>
    <row r="1579" spans="12:13">
      <c r="L1579" s="79">
        <v>1612</v>
      </c>
      <c r="M1579" s="97">
        <v>634</v>
      </c>
    </row>
    <row r="1580" spans="12:13">
      <c r="L1580" s="79">
        <v>1613</v>
      </c>
      <c r="M1580" s="97">
        <v>634</v>
      </c>
    </row>
    <row r="1581" spans="12:13">
      <c r="L1581" s="79">
        <v>1614</v>
      </c>
      <c r="M1581" s="97">
        <v>634</v>
      </c>
    </row>
    <row r="1582" spans="12:13">
      <c r="L1582" s="79">
        <v>1615</v>
      </c>
      <c r="M1582" s="97">
        <v>634</v>
      </c>
    </row>
    <row r="1583" spans="12:13">
      <c r="L1583" s="79">
        <v>1616</v>
      </c>
      <c r="M1583" s="97">
        <v>634</v>
      </c>
    </row>
    <row r="1584" spans="12:13">
      <c r="L1584" s="79">
        <v>1617</v>
      </c>
      <c r="M1584" s="97">
        <v>634</v>
      </c>
    </row>
    <row r="1585" spans="12:13">
      <c r="L1585" s="79">
        <v>1618</v>
      </c>
      <c r="M1585" s="97">
        <v>634</v>
      </c>
    </row>
    <row r="1586" spans="12:13">
      <c r="L1586" s="79">
        <v>1619</v>
      </c>
      <c r="M1586" s="97">
        <v>634</v>
      </c>
    </row>
    <row r="1587" spans="12:13">
      <c r="L1587" s="79">
        <v>1620</v>
      </c>
      <c r="M1587" s="97">
        <v>634</v>
      </c>
    </row>
    <row r="1588" spans="12:13">
      <c r="L1588" s="79">
        <v>1621</v>
      </c>
      <c r="M1588" s="97">
        <v>634</v>
      </c>
    </row>
    <row r="1589" spans="12:13">
      <c r="L1589" s="79">
        <v>1622</v>
      </c>
      <c r="M1589" s="97">
        <v>634</v>
      </c>
    </row>
    <row r="1590" spans="12:13">
      <c r="L1590" s="79">
        <v>1623</v>
      </c>
      <c r="M1590" s="97">
        <v>634</v>
      </c>
    </row>
    <row r="1591" spans="12:13">
      <c r="L1591" s="79">
        <v>1624</v>
      </c>
      <c r="M1591" s="97">
        <v>634</v>
      </c>
    </row>
    <row r="1592" spans="12:13">
      <c r="L1592" s="79">
        <v>1625</v>
      </c>
      <c r="M1592" s="97">
        <v>634</v>
      </c>
    </row>
    <row r="1593" spans="12:13">
      <c r="L1593" s="79">
        <v>1626</v>
      </c>
      <c r="M1593" s="97">
        <v>634</v>
      </c>
    </row>
    <row r="1594" spans="12:13">
      <c r="L1594" s="79">
        <v>1627</v>
      </c>
      <c r="M1594" s="97">
        <v>634</v>
      </c>
    </row>
    <row r="1595" spans="12:13">
      <c r="L1595" s="79">
        <v>1628</v>
      </c>
      <c r="M1595" s="97">
        <v>634</v>
      </c>
    </row>
    <row r="1596" spans="12:13">
      <c r="L1596" s="79">
        <v>1629</v>
      </c>
      <c r="M1596" s="97">
        <v>634</v>
      </c>
    </row>
    <row r="1597" spans="12:13">
      <c r="L1597" s="79">
        <v>1630</v>
      </c>
      <c r="M1597" s="97">
        <v>634</v>
      </c>
    </row>
    <row r="1598" spans="12:13">
      <c r="L1598" s="79">
        <v>1631</v>
      </c>
      <c r="M1598" s="97">
        <v>634</v>
      </c>
    </row>
    <row r="1599" spans="12:13">
      <c r="L1599" s="79">
        <v>1632</v>
      </c>
      <c r="M1599" s="97">
        <v>634</v>
      </c>
    </row>
    <row r="1600" spans="12:13">
      <c r="L1600" s="79">
        <v>1633</v>
      </c>
      <c r="M1600" s="97">
        <v>634</v>
      </c>
    </row>
    <row r="1601" spans="12:13">
      <c r="L1601" s="79">
        <v>1634</v>
      </c>
      <c r="M1601" s="97">
        <v>634</v>
      </c>
    </row>
    <row r="1602" spans="12:13">
      <c r="L1602" s="79">
        <v>1635</v>
      </c>
      <c r="M1602" s="97">
        <v>634</v>
      </c>
    </row>
    <row r="1603" spans="12:13">
      <c r="L1603" s="79">
        <v>1636</v>
      </c>
      <c r="M1603" s="97">
        <v>634</v>
      </c>
    </row>
    <row r="1604" spans="12:13">
      <c r="L1604" s="79">
        <v>1637</v>
      </c>
      <c r="M1604" s="97">
        <v>634</v>
      </c>
    </row>
    <row r="1605" spans="12:13">
      <c r="L1605" s="79">
        <v>1638</v>
      </c>
      <c r="M1605" s="97">
        <v>634</v>
      </c>
    </row>
    <row r="1606" spans="12:13">
      <c r="L1606" s="79">
        <v>1639</v>
      </c>
      <c r="M1606" s="97">
        <v>634</v>
      </c>
    </row>
    <row r="1607" spans="12:13">
      <c r="L1607" s="79">
        <v>1640</v>
      </c>
      <c r="M1607" s="97">
        <v>634</v>
      </c>
    </row>
    <row r="1608" spans="12:13">
      <c r="L1608" s="79">
        <v>1641</v>
      </c>
      <c r="M1608" s="97">
        <v>634</v>
      </c>
    </row>
    <row r="1609" spans="12:13">
      <c r="L1609" s="79">
        <v>1642</v>
      </c>
      <c r="M1609" s="97">
        <v>634</v>
      </c>
    </row>
    <row r="1610" spans="12:13">
      <c r="L1610" s="79">
        <v>1643</v>
      </c>
      <c r="M1610" s="97">
        <v>634</v>
      </c>
    </row>
    <row r="1611" spans="12:13">
      <c r="L1611" s="79">
        <v>1644</v>
      </c>
      <c r="M1611" s="97">
        <v>634</v>
      </c>
    </row>
    <row r="1612" spans="12:13">
      <c r="L1612" s="79">
        <v>1645</v>
      </c>
      <c r="M1612" s="97">
        <v>634</v>
      </c>
    </row>
    <row r="1613" spans="12:13">
      <c r="L1613" s="79">
        <v>1646</v>
      </c>
      <c r="M1613" s="97">
        <v>634</v>
      </c>
    </row>
    <row r="1614" spans="12:13">
      <c r="L1614" s="79">
        <v>1647</v>
      </c>
      <c r="M1614" s="97">
        <v>634</v>
      </c>
    </row>
    <row r="1615" spans="12:13">
      <c r="L1615" s="79">
        <v>1648</v>
      </c>
      <c r="M1615" s="97">
        <v>634</v>
      </c>
    </row>
    <row r="1616" spans="12:13">
      <c r="L1616" s="79">
        <v>1649</v>
      </c>
      <c r="M1616" s="97">
        <v>634</v>
      </c>
    </row>
    <row r="1617" spans="12:13">
      <c r="L1617" s="79">
        <v>1650</v>
      </c>
      <c r="M1617" s="97">
        <v>634</v>
      </c>
    </row>
    <row r="1618" spans="12:13">
      <c r="L1618" s="79">
        <v>1651</v>
      </c>
      <c r="M1618" s="97">
        <v>634</v>
      </c>
    </row>
    <row r="1619" spans="12:13">
      <c r="L1619" s="79">
        <v>1652</v>
      </c>
      <c r="M1619" s="97">
        <v>634</v>
      </c>
    </row>
    <row r="1620" spans="12:13">
      <c r="L1620" s="79">
        <v>1653</v>
      </c>
      <c r="M1620" s="97">
        <v>634</v>
      </c>
    </row>
    <row r="1621" spans="12:13">
      <c r="L1621" s="79">
        <v>1654</v>
      </c>
      <c r="M1621" s="97">
        <v>634</v>
      </c>
    </row>
    <row r="1622" spans="12:13">
      <c r="L1622" s="79">
        <v>1655</v>
      </c>
      <c r="M1622" s="97">
        <v>634</v>
      </c>
    </row>
    <row r="1623" spans="12:13">
      <c r="L1623" s="79">
        <v>1656</v>
      </c>
      <c r="M1623" s="97">
        <v>634</v>
      </c>
    </row>
    <row r="1624" spans="12:13">
      <c r="L1624" s="79">
        <v>1657</v>
      </c>
      <c r="M1624" s="97">
        <v>634</v>
      </c>
    </row>
    <row r="1625" spans="12:13">
      <c r="L1625" s="79">
        <v>1658</v>
      </c>
      <c r="M1625" s="97">
        <v>634</v>
      </c>
    </row>
    <row r="1626" spans="12:13">
      <c r="L1626" s="79">
        <v>1659</v>
      </c>
      <c r="M1626" s="97">
        <v>634</v>
      </c>
    </row>
    <row r="1627" spans="12:13">
      <c r="L1627" s="79">
        <v>1660</v>
      </c>
      <c r="M1627" s="97">
        <v>634</v>
      </c>
    </row>
    <row r="1628" spans="12:13">
      <c r="L1628" s="79">
        <v>1661</v>
      </c>
      <c r="M1628" s="97">
        <v>634</v>
      </c>
    </row>
    <row r="1629" spans="12:13">
      <c r="L1629" s="79">
        <v>1662</v>
      </c>
      <c r="M1629" s="97">
        <v>634</v>
      </c>
    </row>
    <row r="1630" spans="12:13">
      <c r="L1630" s="79">
        <v>1663</v>
      </c>
      <c r="M1630" s="97">
        <v>634</v>
      </c>
    </row>
    <row r="1631" spans="12:13">
      <c r="L1631" s="79">
        <v>1664</v>
      </c>
      <c r="M1631" s="97">
        <v>634</v>
      </c>
    </row>
    <row r="1632" spans="12:13">
      <c r="L1632" s="79">
        <v>1665</v>
      </c>
      <c r="M1632" s="97">
        <v>634</v>
      </c>
    </row>
    <row r="1633" spans="12:13">
      <c r="L1633" s="79">
        <v>1666</v>
      </c>
      <c r="M1633" s="97">
        <v>634</v>
      </c>
    </row>
    <row r="1634" spans="12:13">
      <c r="L1634" s="79">
        <v>1667</v>
      </c>
      <c r="M1634" s="97">
        <v>634</v>
      </c>
    </row>
    <row r="1635" spans="12:13">
      <c r="L1635" s="79">
        <v>1668</v>
      </c>
      <c r="M1635" s="97">
        <v>634</v>
      </c>
    </row>
    <row r="1636" spans="12:13">
      <c r="L1636" s="79">
        <v>1669</v>
      </c>
      <c r="M1636" s="97">
        <v>634</v>
      </c>
    </row>
    <row r="1637" spans="12:13">
      <c r="L1637" s="79">
        <v>1670</v>
      </c>
      <c r="M1637" s="97">
        <v>634</v>
      </c>
    </row>
    <row r="1638" spans="12:13">
      <c r="L1638" s="79">
        <v>1671</v>
      </c>
      <c r="M1638" s="97">
        <v>634</v>
      </c>
    </row>
    <row r="1639" spans="12:13">
      <c r="L1639" s="79">
        <v>1672</v>
      </c>
      <c r="M1639" s="97">
        <v>634</v>
      </c>
    </row>
    <row r="1640" spans="12:13">
      <c r="L1640" s="79">
        <v>1673</v>
      </c>
      <c r="M1640" s="97">
        <v>634</v>
      </c>
    </row>
    <row r="1641" spans="12:13">
      <c r="L1641" s="79">
        <v>1674</v>
      </c>
      <c r="M1641" s="97">
        <v>634</v>
      </c>
    </row>
    <row r="1642" spans="12:13">
      <c r="L1642" s="79">
        <v>1675</v>
      </c>
      <c r="M1642" s="97">
        <v>634</v>
      </c>
    </row>
    <row r="1643" spans="12:13">
      <c r="L1643" s="79">
        <v>1676</v>
      </c>
      <c r="M1643" s="97">
        <v>634</v>
      </c>
    </row>
    <row r="1644" spans="12:13">
      <c r="L1644" s="79">
        <v>1677</v>
      </c>
      <c r="M1644" s="97">
        <v>634</v>
      </c>
    </row>
    <row r="1645" spans="12:13">
      <c r="L1645" s="79">
        <v>1678</v>
      </c>
      <c r="M1645" s="97">
        <v>634</v>
      </c>
    </row>
    <row r="1646" spans="12:13">
      <c r="L1646" s="79">
        <v>1679</v>
      </c>
      <c r="M1646" s="97">
        <v>634</v>
      </c>
    </row>
    <row r="1647" spans="12:13">
      <c r="L1647" s="79">
        <v>1680</v>
      </c>
      <c r="M1647" s="97">
        <v>634</v>
      </c>
    </row>
    <row r="1648" spans="12:13">
      <c r="L1648" s="79">
        <v>1681</v>
      </c>
      <c r="M1648" s="97">
        <v>634</v>
      </c>
    </row>
    <row r="1649" spans="12:13">
      <c r="L1649" s="79">
        <v>1682</v>
      </c>
      <c r="M1649" s="97">
        <v>634</v>
      </c>
    </row>
    <row r="1650" spans="12:13">
      <c r="L1650" s="79">
        <v>1683</v>
      </c>
      <c r="M1650" s="97">
        <v>634</v>
      </c>
    </row>
    <row r="1651" spans="12:13">
      <c r="L1651" s="79">
        <v>1684</v>
      </c>
      <c r="M1651" s="97">
        <v>634</v>
      </c>
    </row>
    <row r="1652" spans="12:13">
      <c r="L1652" s="79">
        <v>1685</v>
      </c>
      <c r="M1652" s="97">
        <v>634</v>
      </c>
    </row>
    <row r="1653" spans="12:13">
      <c r="L1653" s="79">
        <v>1686</v>
      </c>
      <c r="M1653" s="97">
        <v>634</v>
      </c>
    </row>
    <row r="1654" spans="12:13">
      <c r="L1654" s="79">
        <v>1687</v>
      </c>
      <c r="M1654" s="97">
        <v>634</v>
      </c>
    </row>
    <row r="1655" spans="12:13">
      <c r="L1655" s="79">
        <v>1688</v>
      </c>
      <c r="M1655" s="97">
        <v>634</v>
      </c>
    </row>
    <row r="1656" spans="12:13">
      <c r="L1656" s="79">
        <v>1689</v>
      </c>
      <c r="M1656" s="97">
        <v>634</v>
      </c>
    </row>
    <row r="1657" spans="12:13">
      <c r="L1657" s="79">
        <v>1690</v>
      </c>
      <c r="M1657" s="97">
        <v>634</v>
      </c>
    </row>
    <row r="1658" spans="12:13">
      <c r="L1658" s="79">
        <v>1691</v>
      </c>
      <c r="M1658" s="97">
        <v>634</v>
      </c>
    </row>
    <row r="1659" spans="12:13">
      <c r="L1659" s="79">
        <v>1692</v>
      </c>
      <c r="M1659" s="97">
        <v>634</v>
      </c>
    </row>
    <row r="1660" spans="12:13">
      <c r="L1660" s="79">
        <v>1693</v>
      </c>
      <c r="M1660" s="97">
        <v>634</v>
      </c>
    </row>
    <row r="1661" spans="12:13">
      <c r="L1661" s="79">
        <v>1694</v>
      </c>
      <c r="M1661" s="97">
        <v>634</v>
      </c>
    </row>
    <row r="1662" spans="12:13">
      <c r="L1662" s="79">
        <v>1695</v>
      </c>
      <c r="M1662" s="97">
        <v>634</v>
      </c>
    </row>
    <row r="1663" spans="12:13">
      <c r="L1663" s="79">
        <v>1696</v>
      </c>
      <c r="M1663" s="97">
        <v>634</v>
      </c>
    </row>
    <row r="1664" spans="12:13">
      <c r="L1664" s="79">
        <v>1697</v>
      </c>
      <c r="M1664" s="97">
        <v>634</v>
      </c>
    </row>
    <row r="1665" spans="12:13">
      <c r="L1665" s="79">
        <v>1698</v>
      </c>
      <c r="M1665" s="97">
        <v>634</v>
      </c>
    </row>
    <row r="1666" spans="12:13">
      <c r="L1666" s="79">
        <v>1699</v>
      </c>
      <c r="M1666" s="97">
        <v>634</v>
      </c>
    </row>
    <row r="1667" spans="12:13">
      <c r="L1667" s="79">
        <v>1700</v>
      </c>
      <c r="M1667" s="97">
        <v>634</v>
      </c>
    </row>
    <row r="1668" spans="12:13">
      <c r="L1668" s="79">
        <v>1701</v>
      </c>
      <c r="M1668" s="97">
        <v>634</v>
      </c>
    </row>
    <row r="1669" spans="12:13">
      <c r="L1669" s="79">
        <v>1702</v>
      </c>
      <c r="M1669" s="97">
        <v>634</v>
      </c>
    </row>
    <row r="1670" spans="12:13">
      <c r="L1670" s="79">
        <v>1703</v>
      </c>
      <c r="M1670" s="97">
        <v>634</v>
      </c>
    </row>
    <row r="1671" spans="12:13">
      <c r="L1671" s="79">
        <v>1704</v>
      </c>
      <c r="M1671" s="97">
        <v>634</v>
      </c>
    </row>
    <row r="1672" spans="12:13">
      <c r="L1672" s="79">
        <v>1705</v>
      </c>
      <c r="M1672" s="97">
        <v>634</v>
      </c>
    </row>
    <row r="1673" spans="12:13">
      <c r="L1673" s="79">
        <v>1706</v>
      </c>
      <c r="M1673" s="97">
        <v>634</v>
      </c>
    </row>
    <row r="1674" spans="12:13">
      <c r="L1674" s="79">
        <v>1707</v>
      </c>
      <c r="M1674" s="97">
        <v>634</v>
      </c>
    </row>
    <row r="1675" spans="12:13">
      <c r="L1675" s="79">
        <v>1708</v>
      </c>
      <c r="M1675" s="97">
        <v>634</v>
      </c>
    </row>
    <row r="1676" spans="12:13">
      <c r="L1676" s="79">
        <v>1709</v>
      </c>
      <c r="M1676" s="97">
        <v>634</v>
      </c>
    </row>
    <row r="1677" spans="12:13">
      <c r="L1677" s="79">
        <v>1710</v>
      </c>
      <c r="M1677" s="97">
        <v>634</v>
      </c>
    </row>
    <row r="1678" spans="12:13">
      <c r="L1678" s="79">
        <v>1711</v>
      </c>
      <c r="M1678" s="97">
        <v>634</v>
      </c>
    </row>
    <row r="1679" spans="12:13">
      <c r="L1679" s="79">
        <v>1712</v>
      </c>
      <c r="M1679" s="97">
        <v>634</v>
      </c>
    </row>
    <row r="1680" spans="12:13">
      <c r="L1680" s="79">
        <v>1713</v>
      </c>
      <c r="M1680" s="97">
        <v>634</v>
      </c>
    </row>
    <row r="1681" spans="12:13">
      <c r="L1681" s="79">
        <v>1714</v>
      </c>
      <c r="M1681" s="97">
        <v>634</v>
      </c>
    </row>
    <row r="1682" spans="12:13">
      <c r="L1682" s="79">
        <v>1715</v>
      </c>
      <c r="M1682" s="97">
        <v>634</v>
      </c>
    </row>
    <row r="1683" spans="12:13">
      <c r="L1683" s="79">
        <v>1716</v>
      </c>
      <c r="M1683" s="97">
        <v>634</v>
      </c>
    </row>
    <row r="1684" spans="12:13">
      <c r="L1684" s="79">
        <v>1717</v>
      </c>
      <c r="M1684" s="97">
        <v>634</v>
      </c>
    </row>
    <row r="1685" spans="12:13">
      <c r="L1685" s="79">
        <v>1718</v>
      </c>
      <c r="M1685" s="97">
        <v>634</v>
      </c>
    </row>
    <row r="1686" spans="12:13">
      <c r="L1686" s="79">
        <v>1719</v>
      </c>
      <c r="M1686" s="97">
        <v>634</v>
      </c>
    </row>
    <row r="1687" spans="12:13">
      <c r="L1687" s="79">
        <v>1720</v>
      </c>
      <c r="M1687" s="97">
        <v>634</v>
      </c>
    </row>
    <row r="1688" spans="12:13">
      <c r="L1688" s="79">
        <v>1721</v>
      </c>
      <c r="M1688" s="97">
        <v>634</v>
      </c>
    </row>
    <row r="1689" spans="12:13">
      <c r="L1689" s="79">
        <v>1722</v>
      </c>
      <c r="M1689" s="97">
        <v>634</v>
      </c>
    </row>
    <row r="1690" spans="12:13">
      <c r="L1690" s="79">
        <v>1723</v>
      </c>
      <c r="M1690" s="97">
        <v>634</v>
      </c>
    </row>
    <row r="1691" spans="12:13">
      <c r="L1691" s="79">
        <v>1724</v>
      </c>
      <c r="M1691" s="97">
        <v>634</v>
      </c>
    </row>
    <row r="1692" spans="12:13">
      <c r="L1692" s="79">
        <v>1725</v>
      </c>
      <c r="M1692" s="97">
        <v>634</v>
      </c>
    </row>
    <row r="1693" spans="12:13">
      <c r="L1693" s="79">
        <v>1726</v>
      </c>
      <c r="M1693" s="97">
        <v>634</v>
      </c>
    </row>
    <row r="1694" spans="12:13">
      <c r="L1694" s="79">
        <v>1727</v>
      </c>
      <c r="M1694" s="97">
        <v>634</v>
      </c>
    </row>
    <row r="1695" spans="12:13">
      <c r="L1695" s="79">
        <v>1728</v>
      </c>
      <c r="M1695" s="97">
        <v>634</v>
      </c>
    </row>
    <row r="1696" spans="12:13">
      <c r="L1696" s="79">
        <v>1729</v>
      </c>
      <c r="M1696" s="97">
        <v>634</v>
      </c>
    </row>
    <row r="1697" spans="12:13">
      <c r="L1697" s="79">
        <v>1730</v>
      </c>
      <c r="M1697" s="97">
        <v>634</v>
      </c>
    </row>
    <row r="1698" spans="12:13">
      <c r="L1698" s="79">
        <v>1731</v>
      </c>
      <c r="M1698" s="97">
        <v>634</v>
      </c>
    </row>
    <row r="1699" spans="12:13">
      <c r="L1699" s="79">
        <v>1732</v>
      </c>
      <c r="M1699" s="97">
        <v>634</v>
      </c>
    </row>
    <row r="1700" spans="12:13">
      <c r="L1700" s="79">
        <v>1733</v>
      </c>
      <c r="M1700" s="97">
        <v>634</v>
      </c>
    </row>
    <row r="1701" spans="12:13">
      <c r="L1701" s="79">
        <v>1734</v>
      </c>
      <c r="M1701" s="97">
        <v>634</v>
      </c>
    </row>
    <row r="1702" spans="12:13">
      <c r="L1702" s="79">
        <v>1735</v>
      </c>
      <c r="M1702" s="97">
        <v>634</v>
      </c>
    </row>
    <row r="1703" spans="12:13">
      <c r="L1703" s="79">
        <v>1736</v>
      </c>
      <c r="M1703" s="97">
        <v>634</v>
      </c>
    </row>
    <row r="1704" spans="12:13">
      <c r="L1704" s="79">
        <v>1737</v>
      </c>
      <c r="M1704" s="97">
        <v>634</v>
      </c>
    </row>
    <row r="1705" spans="12:13">
      <c r="L1705" s="79">
        <v>1738</v>
      </c>
      <c r="M1705" s="97">
        <v>634</v>
      </c>
    </row>
    <row r="1706" spans="12:13">
      <c r="L1706" s="79">
        <v>1739</v>
      </c>
      <c r="M1706" s="97">
        <v>634</v>
      </c>
    </row>
    <row r="1707" spans="12:13">
      <c r="L1707" s="79">
        <v>1740</v>
      </c>
      <c r="M1707" s="97">
        <v>634</v>
      </c>
    </row>
    <row r="1708" spans="12:13">
      <c r="L1708" s="79">
        <v>1741</v>
      </c>
      <c r="M1708" s="97">
        <v>634</v>
      </c>
    </row>
    <row r="1709" spans="12:13">
      <c r="L1709" s="79">
        <v>1742</v>
      </c>
      <c r="M1709" s="97">
        <v>634</v>
      </c>
    </row>
    <row r="1710" spans="12:13">
      <c r="L1710" s="79">
        <v>1743</v>
      </c>
      <c r="M1710" s="97">
        <v>634</v>
      </c>
    </row>
    <row r="1711" spans="12:13">
      <c r="L1711" s="79">
        <v>1744</v>
      </c>
      <c r="M1711" s="97">
        <v>634</v>
      </c>
    </row>
    <row r="1712" spans="12:13">
      <c r="L1712" s="79">
        <v>1745</v>
      </c>
      <c r="M1712" s="97">
        <v>634</v>
      </c>
    </row>
    <row r="1713" spans="12:13">
      <c r="L1713" s="79">
        <v>1746</v>
      </c>
      <c r="M1713" s="97">
        <v>634</v>
      </c>
    </row>
    <row r="1714" spans="12:13">
      <c r="L1714" s="79">
        <v>1747</v>
      </c>
      <c r="M1714" s="97">
        <v>634</v>
      </c>
    </row>
    <row r="1715" spans="12:13">
      <c r="L1715" s="79">
        <v>1748</v>
      </c>
      <c r="M1715" s="97">
        <v>634</v>
      </c>
    </row>
    <row r="1716" spans="12:13">
      <c r="L1716" s="79">
        <v>1749</v>
      </c>
      <c r="M1716" s="97">
        <v>634</v>
      </c>
    </row>
    <row r="1717" spans="12:13">
      <c r="L1717" s="79">
        <v>1750</v>
      </c>
      <c r="M1717" s="97">
        <v>634</v>
      </c>
    </row>
    <row r="1718" spans="12:13">
      <c r="L1718" s="79">
        <v>1751</v>
      </c>
      <c r="M1718" s="97">
        <v>634</v>
      </c>
    </row>
    <row r="1719" spans="12:13">
      <c r="L1719" s="79">
        <v>1752</v>
      </c>
      <c r="M1719" s="97">
        <v>634</v>
      </c>
    </row>
    <row r="1720" spans="12:13">
      <c r="L1720" s="79">
        <v>1753</v>
      </c>
      <c r="M1720" s="97">
        <v>634</v>
      </c>
    </row>
    <row r="1721" spans="12:13">
      <c r="L1721" s="79">
        <v>1754</v>
      </c>
      <c r="M1721" s="97">
        <v>634</v>
      </c>
    </row>
    <row r="1722" spans="12:13">
      <c r="L1722" s="79">
        <v>1755</v>
      </c>
      <c r="M1722" s="97">
        <v>634</v>
      </c>
    </row>
    <row r="1723" spans="12:13">
      <c r="L1723" s="79">
        <v>1756</v>
      </c>
      <c r="M1723" s="97">
        <v>634</v>
      </c>
    </row>
    <row r="1724" spans="12:13">
      <c r="L1724" s="79">
        <v>1757</v>
      </c>
      <c r="M1724" s="97">
        <v>634</v>
      </c>
    </row>
    <row r="1725" spans="12:13">
      <c r="L1725" s="79">
        <v>1758</v>
      </c>
      <c r="M1725" s="97">
        <v>634</v>
      </c>
    </row>
    <row r="1726" spans="12:13">
      <c r="L1726" s="79">
        <v>1759</v>
      </c>
      <c r="M1726" s="97">
        <v>634</v>
      </c>
    </row>
    <row r="1727" spans="12:13">
      <c r="L1727" s="79">
        <v>1760</v>
      </c>
      <c r="M1727" s="97">
        <v>634</v>
      </c>
    </row>
    <row r="1728" spans="12:13">
      <c r="L1728" s="79">
        <v>1761</v>
      </c>
      <c r="M1728" s="97">
        <v>634</v>
      </c>
    </row>
    <row r="1729" spans="12:13">
      <c r="L1729" s="79">
        <v>1762</v>
      </c>
      <c r="M1729" s="97">
        <v>634</v>
      </c>
    </row>
    <row r="1730" spans="12:13">
      <c r="L1730" s="79">
        <v>1763</v>
      </c>
      <c r="M1730" s="97">
        <v>634</v>
      </c>
    </row>
    <row r="1731" spans="12:13">
      <c r="L1731" s="79">
        <v>1764</v>
      </c>
      <c r="M1731" s="97">
        <v>634</v>
      </c>
    </row>
    <row r="1732" spans="12:13">
      <c r="L1732" s="79">
        <v>1765</v>
      </c>
      <c r="M1732" s="97">
        <v>634</v>
      </c>
    </row>
    <row r="1733" spans="12:13">
      <c r="L1733" s="79">
        <v>1766</v>
      </c>
      <c r="M1733" s="97">
        <v>634</v>
      </c>
    </row>
    <row r="1734" spans="12:13">
      <c r="L1734" s="79">
        <v>1767</v>
      </c>
      <c r="M1734" s="97">
        <v>634</v>
      </c>
    </row>
    <row r="1735" spans="12:13">
      <c r="L1735" s="79">
        <v>1768</v>
      </c>
      <c r="M1735" s="97">
        <v>634</v>
      </c>
    </row>
    <row r="1736" spans="12:13">
      <c r="L1736" s="79">
        <v>1769</v>
      </c>
      <c r="M1736" s="97">
        <v>634</v>
      </c>
    </row>
    <row r="1737" spans="12:13">
      <c r="L1737" s="79">
        <v>1770</v>
      </c>
      <c r="M1737" s="97">
        <v>634</v>
      </c>
    </row>
    <row r="1738" spans="12:13">
      <c r="L1738" s="79">
        <v>1771</v>
      </c>
      <c r="M1738" s="97">
        <v>634</v>
      </c>
    </row>
    <row r="1739" spans="12:13">
      <c r="L1739" s="79">
        <v>1772</v>
      </c>
      <c r="M1739" s="97">
        <v>634</v>
      </c>
    </row>
    <row r="1740" spans="12:13">
      <c r="L1740" s="79">
        <v>1773</v>
      </c>
      <c r="M1740" s="97">
        <v>634</v>
      </c>
    </row>
    <row r="1741" spans="12:13">
      <c r="L1741" s="79">
        <v>1774</v>
      </c>
      <c r="M1741" s="97">
        <v>634</v>
      </c>
    </row>
    <row r="1742" spans="12:13">
      <c r="L1742" s="79">
        <v>1775</v>
      </c>
      <c r="M1742" s="97">
        <v>634</v>
      </c>
    </row>
    <row r="1743" spans="12:13">
      <c r="L1743" s="79">
        <v>1776</v>
      </c>
      <c r="M1743" s="97">
        <v>634</v>
      </c>
    </row>
    <row r="1744" spans="12:13">
      <c r="L1744" s="79">
        <v>1777</v>
      </c>
      <c r="M1744" s="97">
        <v>634</v>
      </c>
    </row>
    <row r="1745" spans="12:13">
      <c r="L1745" s="79">
        <v>1778</v>
      </c>
      <c r="M1745" s="97">
        <v>634</v>
      </c>
    </row>
    <row r="1746" spans="12:13">
      <c r="L1746" s="79">
        <v>1779</v>
      </c>
      <c r="M1746" s="97">
        <v>634</v>
      </c>
    </row>
    <row r="1747" spans="12:13">
      <c r="L1747" s="79">
        <v>1780</v>
      </c>
      <c r="M1747" s="97">
        <v>634</v>
      </c>
    </row>
    <row r="1748" spans="12:13">
      <c r="L1748" s="79">
        <v>1781</v>
      </c>
      <c r="M1748" s="97">
        <v>634</v>
      </c>
    </row>
    <row r="1749" spans="12:13">
      <c r="L1749" s="79">
        <v>1782</v>
      </c>
      <c r="M1749" s="97">
        <v>634</v>
      </c>
    </row>
    <row r="1750" spans="12:13">
      <c r="L1750" s="79">
        <v>1783</v>
      </c>
      <c r="M1750" s="97">
        <v>634</v>
      </c>
    </row>
    <row r="1751" spans="12:13">
      <c r="L1751" s="79">
        <v>1784</v>
      </c>
      <c r="M1751" s="97">
        <v>634</v>
      </c>
    </row>
    <row r="1752" spans="12:13">
      <c r="L1752" s="79">
        <v>1785</v>
      </c>
      <c r="M1752" s="97">
        <v>634</v>
      </c>
    </row>
    <row r="1753" spans="12:13">
      <c r="L1753" s="79">
        <v>1786</v>
      </c>
      <c r="M1753" s="97">
        <v>634</v>
      </c>
    </row>
    <row r="1754" spans="12:13">
      <c r="L1754" s="79">
        <v>1787</v>
      </c>
      <c r="M1754" s="97">
        <v>634</v>
      </c>
    </row>
    <row r="1755" spans="12:13">
      <c r="L1755" s="79">
        <v>1788</v>
      </c>
      <c r="M1755" s="97">
        <v>634</v>
      </c>
    </row>
    <row r="1756" spans="12:13">
      <c r="L1756" s="79">
        <v>1789</v>
      </c>
      <c r="M1756" s="97">
        <v>634</v>
      </c>
    </row>
    <row r="1757" spans="12:13">
      <c r="L1757" s="79">
        <v>1790</v>
      </c>
      <c r="M1757" s="97">
        <v>634</v>
      </c>
    </row>
    <row r="1758" spans="12:13">
      <c r="L1758" s="79">
        <v>1791</v>
      </c>
      <c r="M1758" s="97">
        <v>634</v>
      </c>
    </row>
    <row r="1759" spans="12:13">
      <c r="L1759" s="79">
        <v>1792</v>
      </c>
      <c r="M1759" s="97">
        <v>634</v>
      </c>
    </row>
    <row r="1760" spans="12:13">
      <c r="L1760" s="79">
        <v>1793</v>
      </c>
      <c r="M1760" s="97">
        <v>634</v>
      </c>
    </row>
    <row r="1761" spans="12:13">
      <c r="L1761" s="79">
        <v>1794</v>
      </c>
      <c r="M1761" s="97">
        <v>634</v>
      </c>
    </row>
    <row r="1762" spans="12:13">
      <c r="L1762" s="79">
        <v>1795</v>
      </c>
      <c r="M1762" s="97">
        <v>634</v>
      </c>
    </row>
    <row r="1763" spans="12:13">
      <c r="L1763" s="79">
        <v>1796</v>
      </c>
      <c r="M1763" s="97">
        <v>634</v>
      </c>
    </row>
    <row r="1764" spans="12:13">
      <c r="L1764" s="79">
        <v>1797</v>
      </c>
      <c r="M1764" s="97">
        <v>634</v>
      </c>
    </row>
    <row r="1765" spans="12:13">
      <c r="L1765" s="79">
        <v>1798</v>
      </c>
      <c r="M1765" s="97">
        <v>634</v>
      </c>
    </row>
    <row r="1766" spans="12:13">
      <c r="L1766" s="79">
        <v>1799</v>
      </c>
      <c r="M1766" s="97">
        <v>634</v>
      </c>
    </row>
    <row r="1767" spans="12:13">
      <c r="L1767" s="79">
        <v>1800</v>
      </c>
      <c r="M1767" s="97">
        <v>634</v>
      </c>
    </row>
    <row r="1768" spans="12:13">
      <c r="L1768" s="79">
        <v>1801</v>
      </c>
      <c r="M1768" s="95">
        <v>675</v>
      </c>
    </row>
    <row r="1769" spans="12:13">
      <c r="L1769" s="79">
        <v>1802</v>
      </c>
      <c r="M1769" s="95">
        <v>675</v>
      </c>
    </row>
    <row r="1770" spans="12:13">
      <c r="L1770" s="79">
        <v>1803</v>
      </c>
      <c r="M1770" s="95">
        <v>675</v>
      </c>
    </row>
    <row r="1771" spans="12:13">
      <c r="L1771" s="79">
        <v>1804</v>
      </c>
      <c r="M1771" s="95">
        <v>675</v>
      </c>
    </row>
    <row r="1772" spans="12:13">
      <c r="L1772" s="79">
        <v>1805</v>
      </c>
      <c r="M1772" s="95">
        <v>675</v>
      </c>
    </row>
    <row r="1773" spans="12:13">
      <c r="L1773" s="79">
        <v>1806</v>
      </c>
      <c r="M1773" s="95">
        <v>675</v>
      </c>
    </row>
    <row r="1774" spans="12:13">
      <c r="L1774" s="79">
        <v>1807</v>
      </c>
      <c r="M1774" s="95">
        <v>675</v>
      </c>
    </row>
    <row r="1775" spans="12:13">
      <c r="L1775" s="79">
        <v>1808</v>
      </c>
      <c r="M1775" s="95">
        <v>675</v>
      </c>
    </row>
    <row r="1776" spans="12:13">
      <c r="L1776" s="79">
        <v>1809</v>
      </c>
      <c r="M1776" s="95">
        <v>675</v>
      </c>
    </row>
    <row r="1777" spans="12:13">
      <c r="L1777" s="79">
        <v>1810</v>
      </c>
      <c r="M1777" s="95">
        <v>675</v>
      </c>
    </row>
    <row r="1778" spans="12:13">
      <c r="L1778" s="79">
        <v>1811</v>
      </c>
      <c r="M1778" s="95">
        <v>675</v>
      </c>
    </row>
    <row r="1779" spans="12:13">
      <c r="L1779" s="79">
        <v>1812</v>
      </c>
      <c r="M1779" s="95">
        <v>675</v>
      </c>
    </row>
    <row r="1780" spans="12:13">
      <c r="L1780" s="79">
        <v>1813</v>
      </c>
      <c r="M1780" s="95">
        <v>675</v>
      </c>
    </row>
    <row r="1781" spans="12:13">
      <c r="L1781" s="79">
        <v>1814</v>
      </c>
      <c r="M1781" s="95">
        <v>675</v>
      </c>
    </row>
    <row r="1782" spans="12:13">
      <c r="L1782" s="79">
        <v>1815</v>
      </c>
      <c r="M1782" s="95">
        <v>675</v>
      </c>
    </row>
    <row r="1783" spans="12:13">
      <c r="L1783" s="79">
        <v>1816</v>
      </c>
      <c r="M1783" s="95">
        <v>675</v>
      </c>
    </row>
    <row r="1784" spans="12:13">
      <c r="L1784" s="79">
        <v>1817</v>
      </c>
      <c r="M1784" s="95">
        <v>675</v>
      </c>
    </row>
    <row r="1785" spans="12:13">
      <c r="L1785" s="79">
        <v>1818</v>
      </c>
      <c r="M1785" s="95">
        <v>675</v>
      </c>
    </row>
    <row r="1786" spans="12:13">
      <c r="L1786" s="79">
        <v>1819</v>
      </c>
      <c r="M1786" s="95">
        <v>675</v>
      </c>
    </row>
    <row r="1787" spans="12:13">
      <c r="L1787" s="79">
        <v>1820</v>
      </c>
      <c r="M1787" s="95">
        <v>675</v>
      </c>
    </row>
    <row r="1788" spans="12:13">
      <c r="L1788" s="79">
        <v>1821</v>
      </c>
      <c r="M1788" s="95">
        <v>675</v>
      </c>
    </row>
    <row r="1789" spans="12:13">
      <c r="L1789" s="79">
        <v>1822</v>
      </c>
      <c r="M1789" s="95">
        <v>675</v>
      </c>
    </row>
    <row r="1790" spans="12:13">
      <c r="L1790" s="79">
        <v>1823</v>
      </c>
      <c r="M1790" s="95">
        <v>675</v>
      </c>
    </row>
    <row r="1791" spans="12:13">
      <c r="L1791" s="79">
        <v>1824</v>
      </c>
      <c r="M1791" s="95">
        <v>675</v>
      </c>
    </row>
    <row r="1792" spans="12:13">
      <c r="L1792" s="79">
        <v>1825</v>
      </c>
      <c r="M1792" s="95">
        <v>675</v>
      </c>
    </row>
    <row r="1793" spans="12:13">
      <c r="L1793" s="79">
        <v>1826</v>
      </c>
      <c r="M1793" s="95">
        <v>675</v>
      </c>
    </row>
    <row r="1794" spans="12:13">
      <c r="L1794" s="79">
        <v>1827</v>
      </c>
      <c r="M1794" s="95">
        <v>675</v>
      </c>
    </row>
    <row r="1795" spans="12:13">
      <c r="L1795" s="79">
        <v>1828</v>
      </c>
      <c r="M1795" s="95">
        <v>675</v>
      </c>
    </row>
    <row r="1796" spans="12:13">
      <c r="L1796" s="79">
        <v>1829</v>
      </c>
      <c r="M1796" s="95">
        <v>675</v>
      </c>
    </row>
    <row r="1797" spans="12:13">
      <c r="L1797" s="79">
        <v>1830</v>
      </c>
      <c r="M1797" s="95">
        <v>675</v>
      </c>
    </row>
    <row r="1798" spans="12:13">
      <c r="L1798" s="79">
        <v>1831</v>
      </c>
      <c r="M1798" s="95">
        <v>675</v>
      </c>
    </row>
    <row r="1799" spans="12:13">
      <c r="L1799" s="79">
        <v>1832</v>
      </c>
      <c r="M1799" s="95">
        <v>675</v>
      </c>
    </row>
    <row r="1800" spans="12:13">
      <c r="L1800" s="79">
        <v>1833</v>
      </c>
      <c r="M1800" s="95">
        <v>675</v>
      </c>
    </row>
    <row r="1801" spans="12:13">
      <c r="L1801" s="79">
        <v>1834</v>
      </c>
      <c r="M1801" s="95">
        <v>675</v>
      </c>
    </row>
    <row r="1802" spans="12:13">
      <c r="L1802" s="79">
        <v>1835</v>
      </c>
      <c r="M1802" s="95">
        <v>675</v>
      </c>
    </row>
    <row r="1803" spans="12:13">
      <c r="L1803" s="79">
        <v>1836</v>
      </c>
      <c r="M1803" s="95">
        <v>675</v>
      </c>
    </row>
    <row r="1804" spans="12:13">
      <c r="L1804" s="79">
        <v>1837</v>
      </c>
      <c r="M1804" s="95">
        <v>675</v>
      </c>
    </row>
    <row r="1805" spans="12:13">
      <c r="L1805" s="79">
        <v>1838</v>
      </c>
      <c r="M1805" s="95">
        <v>675</v>
      </c>
    </row>
    <row r="1806" spans="12:13">
      <c r="L1806" s="79">
        <v>1839</v>
      </c>
      <c r="M1806" s="95">
        <v>675</v>
      </c>
    </row>
    <row r="1807" spans="12:13">
      <c r="L1807" s="79">
        <v>1840</v>
      </c>
      <c r="M1807" s="95">
        <v>675</v>
      </c>
    </row>
    <row r="1808" spans="12:13">
      <c r="L1808" s="79">
        <v>1841</v>
      </c>
      <c r="M1808" s="95">
        <v>675</v>
      </c>
    </row>
    <row r="1809" spans="12:13">
      <c r="L1809" s="79">
        <v>1842</v>
      </c>
      <c r="M1809" s="95">
        <v>675</v>
      </c>
    </row>
    <row r="1810" spans="12:13">
      <c r="L1810" s="79">
        <v>1843</v>
      </c>
      <c r="M1810" s="95">
        <v>675</v>
      </c>
    </row>
    <row r="1811" spans="12:13">
      <c r="L1811" s="79">
        <v>1844</v>
      </c>
      <c r="M1811" s="95">
        <v>675</v>
      </c>
    </row>
    <row r="1812" spans="12:13">
      <c r="L1812" s="79">
        <v>1845</v>
      </c>
      <c r="M1812" s="95">
        <v>675</v>
      </c>
    </row>
    <row r="1813" spans="12:13">
      <c r="L1813" s="79">
        <v>1846</v>
      </c>
      <c r="M1813" s="95">
        <v>675</v>
      </c>
    </row>
    <row r="1814" spans="12:13">
      <c r="L1814" s="79">
        <v>1847</v>
      </c>
      <c r="M1814" s="95">
        <v>675</v>
      </c>
    </row>
    <row r="1815" spans="12:13">
      <c r="L1815" s="79">
        <v>1848</v>
      </c>
      <c r="M1815" s="95">
        <v>675</v>
      </c>
    </row>
    <row r="1816" spans="12:13">
      <c r="L1816" s="79">
        <v>1849</v>
      </c>
      <c r="M1816" s="95">
        <v>675</v>
      </c>
    </row>
    <row r="1817" spans="12:13">
      <c r="L1817" s="79">
        <v>1850</v>
      </c>
      <c r="M1817" s="95">
        <v>675</v>
      </c>
    </row>
    <row r="1818" spans="12:13">
      <c r="L1818" s="79">
        <v>1851</v>
      </c>
      <c r="M1818" s="95">
        <v>675</v>
      </c>
    </row>
    <row r="1819" spans="12:13">
      <c r="L1819" s="79">
        <v>1852</v>
      </c>
      <c r="M1819" s="95">
        <v>675</v>
      </c>
    </row>
    <row r="1820" spans="12:13">
      <c r="L1820" s="79">
        <v>1853</v>
      </c>
      <c r="M1820" s="95">
        <v>675</v>
      </c>
    </row>
    <row r="1821" spans="12:13">
      <c r="L1821" s="79">
        <v>1854</v>
      </c>
      <c r="M1821" s="95">
        <v>675</v>
      </c>
    </row>
    <row r="1822" spans="12:13">
      <c r="L1822" s="79">
        <v>1855</v>
      </c>
      <c r="M1822" s="95">
        <v>675</v>
      </c>
    </row>
    <row r="1823" spans="12:13">
      <c r="L1823" s="79">
        <v>1856</v>
      </c>
      <c r="M1823" s="95">
        <v>675</v>
      </c>
    </row>
    <row r="1824" spans="12:13">
      <c r="L1824" s="79">
        <v>1857</v>
      </c>
      <c r="M1824" s="95">
        <v>675</v>
      </c>
    </row>
    <row r="1825" spans="12:13">
      <c r="L1825" s="79">
        <v>1858</v>
      </c>
      <c r="M1825" s="95">
        <v>675</v>
      </c>
    </row>
    <row r="1826" spans="12:13">
      <c r="L1826" s="79">
        <v>1859</v>
      </c>
      <c r="M1826" s="95">
        <v>675</v>
      </c>
    </row>
    <row r="1827" spans="12:13">
      <c r="L1827" s="79">
        <v>1860</v>
      </c>
      <c r="M1827" s="95">
        <v>675</v>
      </c>
    </row>
    <row r="1828" spans="12:13">
      <c r="L1828" s="79">
        <v>1861</v>
      </c>
      <c r="M1828" s="95">
        <v>675</v>
      </c>
    </row>
    <row r="1829" spans="12:13">
      <c r="L1829" s="79">
        <v>1862</v>
      </c>
      <c r="M1829" s="95">
        <v>675</v>
      </c>
    </row>
    <row r="1830" spans="12:13">
      <c r="L1830" s="79">
        <v>1863</v>
      </c>
      <c r="M1830" s="95">
        <v>675</v>
      </c>
    </row>
    <row r="1831" spans="12:13">
      <c r="L1831" s="79">
        <v>1864</v>
      </c>
      <c r="M1831" s="95">
        <v>675</v>
      </c>
    </row>
    <row r="1832" spans="12:13">
      <c r="L1832" s="79">
        <v>1865</v>
      </c>
      <c r="M1832" s="95">
        <v>675</v>
      </c>
    </row>
    <row r="1833" spans="12:13">
      <c r="L1833" s="79">
        <v>1866</v>
      </c>
      <c r="M1833" s="95">
        <v>675</v>
      </c>
    </row>
    <row r="1834" spans="12:13">
      <c r="L1834" s="79">
        <v>1867</v>
      </c>
      <c r="M1834" s="95">
        <v>675</v>
      </c>
    </row>
    <row r="1835" spans="12:13">
      <c r="L1835" s="79">
        <v>1868</v>
      </c>
      <c r="M1835" s="95">
        <v>675</v>
      </c>
    </row>
    <row r="1836" spans="12:13">
      <c r="L1836" s="79">
        <v>1869</v>
      </c>
      <c r="M1836" s="95">
        <v>675</v>
      </c>
    </row>
    <row r="1837" spans="12:13">
      <c r="L1837" s="79">
        <v>1870</v>
      </c>
      <c r="M1837" s="95">
        <v>675</v>
      </c>
    </row>
    <row r="1838" spans="12:13">
      <c r="L1838" s="79">
        <v>1871</v>
      </c>
      <c r="M1838" s="95">
        <v>675</v>
      </c>
    </row>
    <row r="1839" spans="12:13">
      <c r="L1839" s="79">
        <v>1872</v>
      </c>
      <c r="M1839" s="95">
        <v>675</v>
      </c>
    </row>
    <row r="1840" spans="12:13">
      <c r="L1840" s="79">
        <v>1873</v>
      </c>
      <c r="M1840" s="95">
        <v>675</v>
      </c>
    </row>
    <row r="1841" spans="12:13">
      <c r="L1841" s="79">
        <v>1874</v>
      </c>
      <c r="M1841" s="95">
        <v>675</v>
      </c>
    </row>
    <row r="1842" spans="12:13">
      <c r="L1842" s="79">
        <v>1875</v>
      </c>
      <c r="M1842" s="95">
        <v>675</v>
      </c>
    </row>
    <row r="1843" spans="12:13">
      <c r="L1843" s="79">
        <v>1876</v>
      </c>
      <c r="M1843" s="95">
        <v>675</v>
      </c>
    </row>
    <row r="1844" spans="12:13">
      <c r="L1844" s="79">
        <v>1877</v>
      </c>
      <c r="M1844" s="95">
        <v>675</v>
      </c>
    </row>
    <row r="1845" spans="12:13">
      <c r="L1845" s="79">
        <v>1878</v>
      </c>
      <c r="M1845" s="95">
        <v>675</v>
      </c>
    </row>
    <row r="1846" spans="12:13">
      <c r="L1846" s="79">
        <v>1879</v>
      </c>
      <c r="M1846" s="95">
        <v>675</v>
      </c>
    </row>
    <row r="1847" spans="12:13">
      <c r="L1847" s="79">
        <v>1880</v>
      </c>
      <c r="M1847" s="95">
        <v>675</v>
      </c>
    </row>
    <row r="1848" spans="12:13">
      <c r="L1848" s="79">
        <v>1881</v>
      </c>
      <c r="M1848" s="95">
        <v>675</v>
      </c>
    </row>
    <row r="1849" spans="12:13">
      <c r="L1849" s="79">
        <v>1882</v>
      </c>
      <c r="M1849" s="95">
        <v>675</v>
      </c>
    </row>
    <row r="1850" spans="12:13">
      <c r="L1850" s="79">
        <v>1883</v>
      </c>
      <c r="M1850" s="95">
        <v>675</v>
      </c>
    </row>
    <row r="1851" spans="12:13">
      <c r="L1851" s="79">
        <v>1884</v>
      </c>
      <c r="M1851" s="95">
        <v>675</v>
      </c>
    </row>
    <row r="1852" spans="12:13">
      <c r="L1852" s="79">
        <v>1885</v>
      </c>
      <c r="M1852" s="95">
        <v>675</v>
      </c>
    </row>
    <row r="1853" spans="12:13">
      <c r="L1853" s="79">
        <v>1886</v>
      </c>
      <c r="M1853" s="95">
        <v>675</v>
      </c>
    </row>
    <row r="1854" spans="12:13">
      <c r="L1854" s="79">
        <v>1887</v>
      </c>
      <c r="M1854" s="95">
        <v>675</v>
      </c>
    </row>
    <row r="1855" spans="12:13">
      <c r="L1855" s="79">
        <v>1888</v>
      </c>
      <c r="M1855" s="95">
        <v>675</v>
      </c>
    </row>
    <row r="1856" spans="12:13">
      <c r="L1856" s="79">
        <v>1889</v>
      </c>
      <c r="M1856" s="95">
        <v>675</v>
      </c>
    </row>
    <row r="1857" spans="12:13">
      <c r="L1857" s="79">
        <v>1890</v>
      </c>
      <c r="M1857" s="95">
        <v>675</v>
      </c>
    </row>
    <row r="1858" spans="12:13">
      <c r="L1858" s="79">
        <v>1891</v>
      </c>
      <c r="M1858" s="95">
        <v>675</v>
      </c>
    </row>
    <row r="1859" spans="12:13">
      <c r="L1859" s="79">
        <v>1892</v>
      </c>
      <c r="M1859" s="95">
        <v>675</v>
      </c>
    </row>
    <row r="1860" spans="12:13">
      <c r="L1860" s="79">
        <v>1893</v>
      </c>
      <c r="M1860" s="95">
        <v>675</v>
      </c>
    </row>
    <row r="1861" spans="12:13">
      <c r="L1861" s="79">
        <v>1894</v>
      </c>
      <c r="M1861" s="95">
        <v>675</v>
      </c>
    </row>
    <row r="1862" spans="12:13">
      <c r="L1862" s="79">
        <v>1895</v>
      </c>
      <c r="M1862" s="95">
        <v>675</v>
      </c>
    </row>
    <row r="1863" spans="12:13">
      <c r="L1863" s="79">
        <v>1896</v>
      </c>
      <c r="M1863" s="95">
        <v>675</v>
      </c>
    </row>
    <row r="1864" spans="12:13">
      <c r="L1864" s="79">
        <v>1897</v>
      </c>
      <c r="M1864" s="95">
        <v>675</v>
      </c>
    </row>
    <row r="1865" spans="12:13">
      <c r="L1865" s="79">
        <v>1898</v>
      </c>
      <c r="M1865" s="95">
        <v>675</v>
      </c>
    </row>
    <row r="1866" spans="12:13">
      <c r="L1866" s="79">
        <v>1899</v>
      </c>
      <c r="M1866" s="95">
        <v>675</v>
      </c>
    </row>
    <row r="1867" spans="12:13">
      <c r="L1867" s="79">
        <v>1900</v>
      </c>
      <c r="M1867" s="95">
        <v>675</v>
      </c>
    </row>
    <row r="1868" spans="12:13">
      <c r="L1868" s="79">
        <v>1901</v>
      </c>
      <c r="M1868" s="95">
        <v>675</v>
      </c>
    </row>
    <row r="1869" spans="12:13">
      <c r="L1869" s="79">
        <v>1902</v>
      </c>
      <c r="M1869" s="95">
        <v>675</v>
      </c>
    </row>
    <row r="1870" spans="12:13">
      <c r="L1870" s="79">
        <v>1903</v>
      </c>
      <c r="M1870" s="95">
        <v>675</v>
      </c>
    </row>
    <row r="1871" spans="12:13">
      <c r="L1871" s="79">
        <v>1904</v>
      </c>
      <c r="M1871" s="95">
        <v>675</v>
      </c>
    </row>
    <row r="1872" spans="12:13">
      <c r="L1872" s="79">
        <v>1905</v>
      </c>
      <c r="M1872" s="95">
        <v>675</v>
      </c>
    </row>
    <row r="1873" spans="12:13">
      <c r="L1873" s="79">
        <v>1906</v>
      </c>
      <c r="M1873" s="95">
        <v>675</v>
      </c>
    </row>
    <row r="1874" spans="12:13">
      <c r="L1874" s="79">
        <v>1907</v>
      </c>
      <c r="M1874" s="95">
        <v>675</v>
      </c>
    </row>
    <row r="1875" spans="12:13">
      <c r="L1875" s="79">
        <v>1908</v>
      </c>
      <c r="M1875" s="95">
        <v>675</v>
      </c>
    </row>
    <row r="1876" spans="12:13">
      <c r="L1876" s="79">
        <v>1909</v>
      </c>
      <c r="M1876" s="95">
        <v>675</v>
      </c>
    </row>
    <row r="1877" spans="12:13">
      <c r="L1877" s="79">
        <v>1910</v>
      </c>
      <c r="M1877" s="95">
        <v>675</v>
      </c>
    </row>
    <row r="1878" spans="12:13">
      <c r="L1878" s="79">
        <v>1911</v>
      </c>
      <c r="M1878" s="95">
        <v>675</v>
      </c>
    </row>
    <row r="1879" spans="12:13">
      <c r="L1879" s="79">
        <v>1912</v>
      </c>
      <c r="M1879" s="95">
        <v>675</v>
      </c>
    </row>
    <row r="1880" spans="12:13">
      <c r="L1880" s="79">
        <v>1913</v>
      </c>
      <c r="M1880" s="95">
        <v>675</v>
      </c>
    </row>
    <row r="1881" spans="12:13">
      <c r="L1881" s="79">
        <v>1914</v>
      </c>
      <c r="M1881" s="95">
        <v>675</v>
      </c>
    </row>
    <row r="1882" spans="12:13">
      <c r="L1882" s="79">
        <v>1915</v>
      </c>
      <c r="M1882" s="95">
        <v>675</v>
      </c>
    </row>
    <row r="1883" spans="12:13">
      <c r="L1883" s="79">
        <v>1916</v>
      </c>
      <c r="M1883" s="95">
        <v>675</v>
      </c>
    </row>
    <row r="1884" spans="12:13">
      <c r="L1884" s="79">
        <v>1917</v>
      </c>
      <c r="M1884" s="95">
        <v>675</v>
      </c>
    </row>
    <row r="1885" spans="12:13">
      <c r="L1885" s="79">
        <v>1918</v>
      </c>
      <c r="M1885" s="95">
        <v>675</v>
      </c>
    </row>
    <row r="1886" spans="12:13">
      <c r="L1886" s="79">
        <v>1919</v>
      </c>
      <c r="M1886" s="95">
        <v>675</v>
      </c>
    </row>
    <row r="1887" spans="12:13">
      <c r="L1887" s="79">
        <v>1920</v>
      </c>
      <c r="M1887" s="95">
        <v>675</v>
      </c>
    </row>
    <row r="1888" spans="12:13">
      <c r="L1888" s="79">
        <v>1921</v>
      </c>
      <c r="M1888" s="95">
        <v>675</v>
      </c>
    </row>
    <row r="1889" spans="12:13">
      <c r="L1889" s="79">
        <v>1922</v>
      </c>
      <c r="M1889" s="95">
        <v>675</v>
      </c>
    </row>
    <row r="1890" spans="12:13">
      <c r="L1890" s="79">
        <v>1923</v>
      </c>
      <c r="M1890" s="95">
        <v>675</v>
      </c>
    </row>
    <row r="1891" spans="12:13">
      <c r="L1891" s="79">
        <v>1924</v>
      </c>
      <c r="M1891" s="95">
        <v>675</v>
      </c>
    </row>
    <row r="1892" spans="12:13">
      <c r="L1892" s="79">
        <v>1925</v>
      </c>
      <c r="M1892" s="95">
        <v>675</v>
      </c>
    </row>
    <row r="1893" spans="12:13">
      <c r="L1893" s="79">
        <v>1926</v>
      </c>
      <c r="M1893" s="95">
        <v>675</v>
      </c>
    </row>
    <row r="1894" spans="12:13">
      <c r="L1894" s="79">
        <v>1927</v>
      </c>
      <c r="M1894" s="95">
        <v>675</v>
      </c>
    </row>
    <row r="1895" spans="12:13">
      <c r="L1895" s="79">
        <v>1928</v>
      </c>
      <c r="M1895" s="95">
        <v>675</v>
      </c>
    </row>
    <row r="1896" spans="12:13">
      <c r="L1896" s="79">
        <v>1929</v>
      </c>
      <c r="M1896" s="95">
        <v>675</v>
      </c>
    </row>
    <row r="1897" spans="12:13">
      <c r="L1897" s="79">
        <v>1930</v>
      </c>
      <c r="M1897" s="95">
        <v>675</v>
      </c>
    </row>
    <row r="1898" spans="12:13">
      <c r="L1898" s="79">
        <v>1931</v>
      </c>
      <c r="M1898" s="95">
        <v>675</v>
      </c>
    </row>
    <row r="1899" spans="12:13">
      <c r="L1899" s="79">
        <v>1932</v>
      </c>
      <c r="M1899" s="95">
        <v>675</v>
      </c>
    </row>
    <row r="1900" spans="12:13">
      <c r="L1900" s="79">
        <v>1933</v>
      </c>
      <c r="M1900" s="95">
        <v>675</v>
      </c>
    </row>
    <row r="1901" spans="12:13">
      <c r="L1901" s="79">
        <v>1934</v>
      </c>
      <c r="M1901" s="95">
        <v>675</v>
      </c>
    </row>
    <row r="1902" spans="12:13">
      <c r="L1902" s="79">
        <v>1935</v>
      </c>
      <c r="M1902" s="95">
        <v>675</v>
      </c>
    </row>
    <row r="1903" spans="12:13">
      <c r="L1903" s="79">
        <v>1936</v>
      </c>
      <c r="M1903" s="95">
        <v>675</v>
      </c>
    </row>
    <row r="1904" spans="12:13">
      <c r="L1904" s="79">
        <v>1937</v>
      </c>
      <c r="M1904" s="95">
        <v>675</v>
      </c>
    </row>
    <row r="1905" spans="12:13">
      <c r="L1905" s="79">
        <v>1938</v>
      </c>
      <c r="M1905" s="95">
        <v>675</v>
      </c>
    </row>
    <row r="1906" spans="12:13">
      <c r="L1906" s="79">
        <v>1939</v>
      </c>
      <c r="M1906" s="95">
        <v>675</v>
      </c>
    </row>
    <row r="1907" spans="12:13">
      <c r="L1907" s="79">
        <v>1940</v>
      </c>
      <c r="M1907" s="95">
        <v>675</v>
      </c>
    </row>
    <row r="1908" spans="12:13">
      <c r="L1908" s="79">
        <v>1941</v>
      </c>
      <c r="M1908" s="95">
        <v>675</v>
      </c>
    </row>
    <row r="1909" spans="12:13">
      <c r="L1909" s="79">
        <v>1942</v>
      </c>
      <c r="M1909" s="95">
        <v>675</v>
      </c>
    </row>
    <row r="1910" spans="12:13">
      <c r="L1910" s="79">
        <v>1943</v>
      </c>
      <c r="M1910" s="95">
        <v>675</v>
      </c>
    </row>
    <row r="1911" spans="12:13">
      <c r="L1911" s="79">
        <v>1944</v>
      </c>
      <c r="M1911" s="95">
        <v>675</v>
      </c>
    </row>
    <row r="1912" spans="12:13">
      <c r="L1912" s="79">
        <v>1945</v>
      </c>
      <c r="M1912" s="95">
        <v>675</v>
      </c>
    </row>
    <row r="1913" spans="12:13">
      <c r="L1913" s="79">
        <v>1946</v>
      </c>
      <c r="M1913" s="95">
        <v>675</v>
      </c>
    </row>
    <row r="1914" spans="12:13">
      <c r="L1914" s="79">
        <v>1947</v>
      </c>
      <c r="M1914" s="95">
        <v>675</v>
      </c>
    </row>
    <row r="1915" spans="12:13">
      <c r="L1915" s="79">
        <v>1948</v>
      </c>
      <c r="M1915" s="95">
        <v>675</v>
      </c>
    </row>
    <row r="1916" spans="12:13">
      <c r="L1916" s="79">
        <v>1949</v>
      </c>
      <c r="M1916" s="95">
        <v>675</v>
      </c>
    </row>
    <row r="1917" spans="12:13">
      <c r="L1917" s="79">
        <v>1950</v>
      </c>
      <c r="M1917" s="95">
        <v>675</v>
      </c>
    </row>
    <row r="1918" spans="12:13">
      <c r="L1918" s="79">
        <v>1951</v>
      </c>
      <c r="M1918" s="95">
        <v>675</v>
      </c>
    </row>
    <row r="1919" spans="12:13">
      <c r="L1919" s="79">
        <v>1952</v>
      </c>
      <c r="M1919" s="95">
        <v>675</v>
      </c>
    </row>
    <row r="1920" spans="12:13">
      <c r="L1920" s="79">
        <v>1953</v>
      </c>
      <c r="M1920" s="95">
        <v>675</v>
      </c>
    </row>
    <row r="1921" spans="12:13">
      <c r="L1921" s="79">
        <v>1954</v>
      </c>
      <c r="M1921" s="95">
        <v>675</v>
      </c>
    </row>
    <row r="1922" spans="12:13">
      <c r="L1922" s="79">
        <v>1955</v>
      </c>
      <c r="M1922" s="95">
        <v>675</v>
      </c>
    </row>
    <row r="1923" spans="12:13">
      <c r="L1923" s="79">
        <v>1956</v>
      </c>
      <c r="M1923" s="95">
        <v>675</v>
      </c>
    </row>
    <row r="1924" spans="12:13">
      <c r="L1924" s="79">
        <v>1957</v>
      </c>
      <c r="M1924" s="95">
        <v>675</v>
      </c>
    </row>
    <row r="1925" spans="12:13">
      <c r="L1925" s="79">
        <v>1958</v>
      </c>
      <c r="M1925" s="95">
        <v>675</v>
      </c>
    </row>
    <row r="1926" spans="12:13">
      <c r="L1926" s="79">
        <v>1959</v>
      </c>
      <c r="M1926" s="95">
        <v>675</v>
      </c>
    </row>
    <row r="1927" spans="12:13">
      <c r="L1927" s="79">
        <v>1960</v>
      </c>
      <c r="M1927" s="95">
        <v>675</v>
      </c>
    </row>
    <row r="1928" spans="12:13">
      <c r="L1928" s="79">
        <v>1961</v>
      </c>
      <c r="M1928" s="95">
        <v>675</v>
      </c>
    </row>
    <row r="1929" spans="12:13">
      <c r="L1929" s="79">
        <v>1962</v>
      </c>
      <c r="M1929" s="95">
        <v>675</v>
      </c>
    </row>
    <row r="1930" spans="12:13">
      <c r="L1930" s="79">
        <v>1963</v>
      </c>
      <c r="M1930" s="95">
        <v>675</v>
      </c>
    </row>
    <row r="1931" spans="12:13">
      <c r="L1931" s="79">
        <v>1964</v>
      </c>
      <c r="M1931" s="95">
        <v>675</v>
      </c>
    </row>
    <row r="1932" spans="12:13">
      <c r="L1932" s="79">
        <v>1965</v>
      </c>
      <c r="M1932" s="95">
        <v>675</v>
      </c>
    </row>
    <row r="1933" spans="12:13">
      <c r="L1933" s="79">
        <v>1966</v>
      </c>
      <c r="M1933" s="95">
        <v>675</v>
      </c>
    </row>
    <row r="1934" spans="12:13">
      <c r="L1934" s="79">
        <v>1967</v>
      </c>
      <c r="M1934" s="95">
        <v>675</v>
      </c>
    </row>
    <row r="1935" spans="12:13">
      <c r="L1935" s="79">
        <v>1968</v>
      </c>
      <c r="M1935" s="95">
        <v>675</v>
      </c>
    </row>
    <row r="1936" spans="12:13">
      <c r="L1936" s="79">
        <v>1969</v>
      </c>
      <c r="M1936" s="95">
        <v>675</v>
      </c>
    </row>
    <row r="1937" spans="12:13">
      <c r="L1937" s="79">
        <v>1970</v>
      </c>
      <c r="M1937" s="95">
        <v>675</v>
      </c>
    </row>
    <row r="1938" spans="12:13">
      <c r="L1938" s="79">
        <v>1971</v>
      </c>
      <c r="M1938" s="95">
        <v>675</v>
      </c>
    </row>
    <row r="1939" spans="12:13">
      <c r="L1939" s="79">
        <v>1972</v>
      </c>
      <c r="M1939" s="95">
        <v>675</v>
      </c>
    </row>
    <row r="1940" spans="12:13">
      <c r="L1940" s="79">
        <v>1973</v>
      </c>
      <c r="M1940" s="95">
        <v>675</v>
      </c>
    </row>
    <row r="1941" spans="12:13">
      <c r="L1941" s="79">
        <v>1974</v>
      </c>
      <c r="M1941" s="95">
        <v>675</v>
      </c>
    </row>
    <row r="1942" spans="12:13">
      <c r="L1942" s="79">
        <v>1975</v>
      </c>
      <c r="M1942" s="95">
        <v>675</v>
      </c>
    </row>
    <row r="1943" spans="12:13">
      <c r="L1943" s="79">
        <v>1976</v>
      </c>
      <c r="M1943" s="95">
        <v>675</v>
      </c>
    </row>
    <row r="1944" spans="12:13">
      <c r="L1944" s="79">
        <v>1977</v>
      </c>
      <c r="M1944" s="95">
        <v>675</v>
      </c>
    </row>
    <row r="1945" spans="12:13">
      <c r="L1945" s="79">
        <v>1978</v>
      </c>
      <c r="M1945" s="95">
        <v>675</v>
      </c>
    </row>
    <row r="1946" spans="12:13">
      <c r="L1946" s="79">
        <v>1979</v>
      </c>
      <c r="M1946" s="95">
        <v>675</v>
      </c>
    </row>
    <row r="1947" spans="12:13">
      <c r="L1947" s="79">
        <v>1980</v>
      </c>
      <c r="M1947" s="95">
        <v>675</v>
      </c>
    </row>
    <row r="1948" spans="12:13">
      <c r="L1948" s="79">
        <v>1981</v>
      </c>
      <c r="M1948" s="95">
        <v>675</v>
      </c>
    </row>
    <row r="1949" spans="12:13">
      <c r="L1949" s="79">
        <v>1982</v>
      </c>
      <c r="M1949" s="95">
        <v>675</v>
      </c>
    </row>
    <row r="1950" spans="12:13">
      <c r="L1950" s="79">
        <v>1983</v>
      </c>
      <c r="M1950" s="95">
        <v>675</v>
      </c>
    </row>
    <row r="1951" spans="12:13">
      <c r="L1951" s="79">
        <v>1984</v>
      </c>
      <c r="M1951" s="95">
        <v>675</v>
      </c>
    </row>
    <row r="1952" spans="12:13">
      <c r="L1952" s="79">
        <v>1985</v>
      </c>
      <c r="M1952" s="95">
        <v>675</v>
      </c>
    </row>
    <row r="1953" spans="12:13">
      <c r="L1953" s="79">
        <v>1986</v>
      </c>
      <c r="M1953" s="95">
        <v>675</v>
      </c>
    </row>
    <row r="1954" spans="12:13">
      <c r="L1954" s="79">
        <v>1987</v>
      </c>
      <c r="M1954" s="95">
        <v>675</v>
      </c>
    </row>
    <row r="1955" spans="12:13">
      <c r="L1955" s="79">
        <v>1988</v>
      </c>
      <c r="M1955" s="95">
        <v>675</v>
      </c>
    </row>
    <row r="1956" spans="12:13">
      <c r="L1956" s="79">
        <v>1989</v>
      </c>
      <c r="M1956" s="95">
        <v>675</v>
      </c>
    </row>
    <row r="1957" spans="12:13">
      <c r="L1957" s="79">
        <v>1990</v>
      </c>
      <c r="M1957" s="95">
        <v>675</v>
      </c>
    </row>
    <row r="1958" spans="12:13">
      <c r="L1958" s="79">
        <v>1991</v>
      </c>
      <c r="M1958" s="95">
        <v>675</v>
      </c>
    </row>
    <row r="1959" spans="12:13">
      <c r="L1959" s="79">
        <v>1992</v>
      </c>
      <c r="M1959" s="95">
        <v>675</v>
      </c>
    </row>
    <row r="1960" spans="12:13">
      <c r="L1960" s="79">
        <v>1993</v>
      </c>
      <c r="M1960" s="95">
        <v>675</v>
      </c>
    </row>
    <row r="1961" spans="12:13">
      <c r="L1961" s="79">
        <v>1994</v>
      </c>
      <c r="M1961" s="95">
        <v>675</v>
      </c>
    </row>
    <row r="1962" spans="12:13">
      <c r="L1962" s="79">
        <v>1995</v>
      </c>
      <c r="M1962" s="95">
        <v>675</v>
      </c>
    </row>
    <row r="1963" spans="12:13">
      <c r="L1963" s="79">
        <v>1996</v>
      </c>
      <c r="M1963" s="95">
        <v>675</v>
      </c>
    </row>
    <row r="1964" spans="12:13">
      <c r="L1964" s="79">
        <v>1997</v>
      </c>
      <c r="M1964" s="95">
        <v>675</v>
      </c>
    </row>
    <row r="1965" spans="12:13">
      <c r="L1965" s="79">
        <v>1998</v>
      </c>
      <c r="M1965" s="95">
        <v>675</v>
      </c>
    </row>
    <row r="1966" spans="12:13">
      <c r="L1966" s="79">
        <v>1999</v>
      </c>
      <c r="M1966" s="95">
        <v>675</v>
      </c>
    </row>
    <row r="1967" spans="12:13">
      <c r="L1967" s="79">
        <v>2000</v>
      </c>
      <c r="M1967" s="95">
        <v>675</v>
      </c>
    </row>
    <row r="1968" spans="12:13">
      <c r="L1968" s="79">
        <v>2001</v>
      </c>
      <c r="M1968" s="79"/>
    </row>
    <row r="1969" spans="12:13">
      <c r="L1969" s="79">
        <v>2002</v>
      </c>
      <c r="M1969" s="79"/>
    </row>
    <row r="1970" spans="12:13">
      <c r="L1970" s="79">
        <v>2003</v>
      </c>
      <c r="M1970" s="79"/>
    </row>
    <row r="1971" spans="12:13">
      <c r="L1971" s="79">
        <v>2004</v>
      </c>
      <c r="M1971" s="79"/>
    </row>
    <row r="1972" spans="12:13">
      <c r="L1972" s="79">
        <v>2005</v>
      </c>
      <c r="M1972" s="79"/>
    </row>
    <row r="1973" spans="12:13">
      <c r="L1973" s="79">
        <v>2006</v>
      </c>
      <c r="M1973" s="79"/>
    </row>
    <row r="1974" spans="12:13">
      <c r="L1974" s="79">
        <v>2007</v>
      </c>
      <c r="M1974" s="79"/>
    </row>
    <row r="1975" spans="12:13">
      <c r="L1975" s="79">
        <v>2008</v>
      </c>
      <c r="M1975" s="79"/>
    </row>
    <row r="1976" spans="12:13">
      <c r="L1976" s="79">
        <v>2009</v>
      </c>
      <c r="M1976" s="79"/>
    </row>
    <row r="1977" spans="12:13">
      <c r="L1977" s="79">
        <v>2010</v>
      </c>
      <c r="M1977" s="79"/>
    </row>
    <row r="1978" spans="12:13">
      <c r="L1978" s="79">
        <v>2011</v>
      </c>
      <c r="M1978" s="79"/>
    </row>
    <row r="1979" spans="12:13">
      <c r="L1979" s="79">
        <v>2012</v>
      </c>
      <c r="M1979" s="79"/>
    </row>
    <row r="1980" spans="12:13">
      <c r="L1980" s="79">
        <v>2013</v>
      </c>
      <c r="M1980" s="79"/>
    </row>
    <row r="1981" spans="12:13">
      <c r="L1981" s="79">
        <v>2014</v>
      </c>
      <c r="M1981" s="79"/>
    </row>
    <row r="1982" spans="12:13">
      <c r="L1982" s="79">
        <v>2015</v>
      </c>
      <c r="M1982" s="79"/>
    </row>
    <row r="1983" spans="12:13">
      <c r="L1983" s="79">
        <v>2016</v>
      </c>
      <c r="M1983" s="79"/>
    </row>
    <row r="1984" spans="12:13">
      <c r="L1984" s="79">
        <v>2017</v>
      </c>
      <c r="M1984" s="79"/>
    </row>
    <row r="1985" spans="12:13">
      <c r="L1985" s="79">
        <v>2018</v>
      </c>
      <c r="M1985" s="79"/>
    </row>
    <row r="1986" spans="12:13">
      <c r="L1986" s="79">
        <v>2019</v>
      </c>
      <c r="M1986" s="79"/>
    </row>
    <row r="1987" spans="12:13">
      <c r="L1987" s="79">
        <v>2020</v>
      </c>
      <c r="M1987" s="79"/>
    </row>
    <row r="1988" spans="12:13">
      <c r="L1988" s="79">
        <v>2021</v>
      </c>
      <c r="M1988" s="79"/>
    </row>
    <row r="1989" spans="12:13">
      <c r="L1989" s="79">
        <v>2022</v>
      </c>
      <c r="M1989" s="79"/>
    </row>
    <row r="1990" spans="12:13">
      <c r="L1990" s="79">
        <v>2023</v>
      </c>
      <c r="M1990" s="79"/>
    </row>
    <row r="1991" spans="12:13">
      <c r="L1991" s="79">
        <v>2024</v>
      </c>
      <c r="M1991" s="79"/>
    </row>
    <row r="1992" spans="12:13">
      <c r="L1992" s="79">
        <v>2025</v>
      </c>
      <c r="M1992" s="79"/>
    </row>
    <row r="1993" spans="12:13">
      <c r="L1993" s="79">
        <v>2026</v>
      </c>
      <c r="M1993" s="79"/>
    </row>
    <row r="1994" spans="12:13">
      <c r="L1994" s="79">
        <v>2027</v>
      </c>
      <c r="M1994" s="79"/>
    </row>
    <row r="1995" spans="12:13">
      <c r="L1995" s="79">
        <v>2028</v>
      </c>
      <c r="M1995" s="79"/>
    </row>
    <row r="1996" spans="12:13">
      <c r="L1996" s="79">
        <v>2029</v>
      </c>
      <c r="M1996" s="79"/>
    </row>
    <row r="1997" spans="12:13">
      <c r="L1997" s="79">
        <v>2030</v>
      </c>
      <c r="M1997" s="79"/>
    </row>
    <row r="1998" spans="12:13">
      <c r="L1998" s="79">
        <v>2031</v>
      </c>
      <c r="M1998" s="79"/>
    </row>
    <row r="1999" spans="12:13">
      <c r="L1999" s="79">
        <v>2032</v>
      </c>
      <c r="M1999" s="79"/>
    </row>
    <row r="2000" spans="12:13">
      <c r="L2000" s="79">
        <v>2033</v>
      </c>
      <c r="M2000" s="79"/>
    </row>
    <row r="2001" spans="12:13">
      <c r="L2001" s="79">
        <v>2034</v>
      </c>
      <c r="M2001" s="79"/>
    </row>
    <row r="2002" spans="12:13">
      <c r="L2002" s="79">
        <v>2035</v>
      </c>
      <c r="M2002" s="79"/>
    </row>
    <row r="2003" spans="12:13">
      <c r="L2003" s="79">
        <v>2036</v>
      </c>
      <c r="M2003" s="79"/>
    </row>
    <row r="2004" spans="12:13">
      <c r="L2004" s="79">
        <v>2037</v>
      </c>
      <c r="M2004" s="79"/>
    </row>
    <row r="2005" spans="12:13">
      <c r="L2005" s="79">
        <v>2038</v>
      </c>
      <c r="M2005" s="79"/>
    </row>
    <row r="2006" spans="12:13">
      <c r="L2006" s="79">
        <v>2039</v>
      </c>
      <c r="M2006" s="79"/>
    </row>
    <row r="2007" spans="12:13">
      <c r="L2007" s="79">
        <v>2040</v>
      </c>
      <c r="M2007" s="79"/>
    </row>
    <row r="2008" spans="12:13">
      <c r="L2008" s="79">
        <v>2041</v>
      </c>
      <c r="M2008" s="79"/>
    </row>
    <row r="2009" spans="12:13">
      <c r="L2009" s="79">
        <v>2042</v>
      </c>
      <c r="M2009" s="79"/>
    </row>
    <row r="2010" spans="12:13">
      <c r="L2010" s="79">
        <v>2043</v>
      </c>
      <c r="M2010" s="79"/>
    </row>
    <row r="2011" spans="12:13">
      <c r="L2011" s="79">
        <v>2044</v>
      </c>
      <c r="M2011" s="79"/>
    </row>
    <row r="2012" spans="12:13">
      <c r="L2012" s="79">
        <v>2045</v>
      </c>
      <c r="M2012" s="79"/>
    </row>
    <row r="2013" spans="12:13">
      <c r="L2013" s="79">
        <v>2046</v>
      </c>
      <c r="M2013" s="79"/>
    </row>
    <row r="2014" spans="12:13">
      <c r="L2014" s="79">
        <v>2047</v>
      </c>
      <c r="M2014" s="79"/>
    </row>
    <row r="2015" spans="12:13">
      <c r="L2015" s="79">
        <v>2048</v>
      </c>
      <c r="M2015" s="79"/>
    </row>
    <row r="2016" spans="12:13">
      <c r="L2016" s="79">
        <v>2049</v>
      </c>
      <c r="M2016" s="79"/>
    </row>
    <row r="2017" spans="12:13">
      <c r="L2017" s="79">
        <v>2050</v>
      </c>
      <c r="M2017" s="79"/>
    </row>
    <row r="2018" spans="12:13">
      <c r="L2018" s="79">
        <v>2051</v>
      </c>
      <c r="M2018" s="79"/>
    </row>
    <row r="2019" spans="12:13">
      <c r="L2019" s="79">
        <v>2052</v>
      </c>
      <c r="M2019" s="79"/>
    </row>
    <row r="2020" spans="12:13">
      <c r="L2020" s="79">
        <v>2053</v>
      </c>
      <c r="M2020" s="79"/>
    </row>
    <row r="2021" spans="12:13">
      <c r="L2021" s="79">
        <v>2054</v>
      </c>
      <c r="M2021" s="79"/>
    </row>
    <row r="2022" spans="12:13">
      <c r="L2022" s="79">
        <v>2055</v>
      </c>
      <c r="M2022" s="79"/>
    </row>
    <row r="2023" spans="12:13">
      <c r="L2023" s="79">
        <v>2056</v>
      </c>
      <c r="M2023" s="79"/>
    </row>
    <row r="2024" spans="12:13">
      <c r="L2024" s="79">
        <v>2057</v>
      </c>
      <c r="M2024" s="79"/>
    </row>
    <row r="2025" spans="12:13">
      <c r="L2025" s="79">
        <v>2058</v>
      </c>
      <c r="M2025" s="79"/>
    </row>
    <row r="2026" spans="12:13">
      <c r="L2026" s="79">
        <v>2059</v>
      </c>
      <c r="M2026" s="79"/>
    </row>
    <row r="2027" spans="12:13">
      <c r="L2027" s="79">
        <v>2060</v>
      </c>
      <c r="M2027" s="79"/>
    </row>
    <row r="2028" spans="12:13">
      <c r="L2028" s="79">
        <v>2061</v>
      </c>
      <c r="M2028" s="79"/>
    </row>
    <row r="2029" spans="12:13">
      <c r="L2029" s="79">
        <v>2062</v>
      </c>
      <c r="M2029" s="79"/>
    </row>
    <row r="2030" spans="12:13">
      <c r="L2030" s="79">
        <v>2063</v>
      </c>
      <c r="M2030" s="79"/>
    </row>
    <row r="2031" spans="12:13">
      <c r="L2031" s="79">
        <v>2064</v>
      </c>
      <c r="M2031" s="79"/>
    </row>
    <row r="2032" spans="12:13">
      <c r="L2032" s="79">
        <v>2065</v>
      </c>
      <c r="M2032" s="79"/>
    </row>
    <row r="2033" spans="12:13">
      <c r="L2033" s="79">
        <v>2066</v>
      </c>
      <c r="M2033" s="79"/>
    </row>
    <row r="2034" spans="12:13">
      <c r="L2034" s="79">
        <v>2067</v>
      </c>
      <c r="M2034" s="79"/>
    </row>
    <row r="2035" spans="12:13">
      <c r="L2035" s="79">
        <v>2068</v>
      </c>
      <c r="M2035" s="79"/>
    </row>
    <row r="2036" spans="12:13">
      <c r="L2036" s="79">
        <v>2069</v>
      </c>
      <c r="M2036" s="79"/>
    </row>
    <row r="2037" spans="12:13">
      <c r="L2037" s="79">
        <v>2070</v>
      </c>
      <c r="M2037" s="79"/>
    </row>
    <row r="2038" spans="12:13">
      <c r="L2038" s="79">
        <v>2071</v>
      </c>
      <c r="M2038" s="79"/>
    </row>
    <row r="2039" spans="12:13">
      <c r="L2039" s="79">
        <v>2072</v>
      </c>
      <c r="M2039" s="79"/>
    </row>
    <row r="2040" spans="12:13">
      <c r="L2040" s="79">
        <v>2073</v>
      </c>
      <c r="M2040" s="79"/>
    </row>
    <row r="2041" spans="12:13">
      <c r="L2041" s="79">
        <v>2074</v>
      </c>
      <c r="M2041" s="79"/>
    </row>
    <row r="2042" spans="12:13">
      <c r="L2042" s="79">
        <v>2075</v>
      </c>
      <c r="M2042" s="79"/>
    </row>
    <row r="2043" spans="12:13">
      <c r="L2043" s="79">
        <v>2076</v>
      </c>
      <c r="M2043" s="79"/>
    </row>
    <row r="2044" spans="12:13">
      <c r="L2044" s="79">
        <v>2077</v>
      </c>
      <c r="M2044" s="79"/>
    </row>
    <row r="2045" spans="12:13">
      <c r="L2045" s="79">
        <v>2078</v>
      </c>
      <c r="M2045" s="79"/>
    </row>
    <row r="2046" spans="12:13">
      <c r="L2046" s="79">
        <v>2079</v>
      </c>
      <c r="M2046" s="79"/>
    </row>
    <row r="2047" spans="12:13">
      <c r="L2047" s="79">
        <v>2080</v>
      </c>
      <c r="M2047" s="79"/>
    </row>
    <row r="2048" spans="12:13">
      <c r="L2048" s="79">
        <v>2081</v>
      </c>
      <c r="M2048" s="79"/>
    </row>
    <row r="2049" spans="12:13">
      <c r="L2049" s="79">
        <v>2082</v>
      </c>
      <c r="M2049" s="79"/>
    </row>
    <row r="2050" spans="12:13">
      <c r="L2050" s="79">
        <v>2083</v>
      </c>
      <c r="M2050" s="79"/>
    </row>
    <row r="2051" spans="12:13">
      <c r="L2051" s="79">
        <v>2084</v>
      </c>
      <c r="M2051" s="79"/>
    </row>
    <row r="2052" spans="12:13">
      <c r="L2052" s="79">
        <v>2085</v>
      </c>
      <c r="M2052" s="79"/>
    </row>
    <row r="2053" spans="12:13">
      <c r="L2053" s="79">
        <v>2086</v>
      </c>
      <c r="M2053" s="79"/>
    </row>
    <row r="2054" spans="12:13">
      <c r="L2054" s="79">
        <v>2087</v>
      </c>
      <c r="M2054" s="79"/>
    </row>
    <row r="2055" spans="12:13">
      <c r="L2055" s="79">
        <v>2088</v>
      </c>
      <c r="M2055" s="79"/>
    </row>
    <row r="2056" spans="12:13">
      <c r="L2056" s="79">
        <v>2089</v>
      </c>
      <c r="M2056" s="79"/>
    </row>
    <row r="2057" spans="12:13">
      <c r="L2057" s="79">
        <v>2090</v>
      </c>
      <c r="M2057" s="79"/>
    </row>
    <row r="2058" spans="12:13">
      <c r="L2058" s="79">
        <v>2091</v>
      </c>
      <c r="M2058" s="79"/>
    </row>
    <row r="2059" spans="12:13">
      <c r="L2059" s="79">
        <v>2092</v>
      </c>
      <c r="M2059" s="79"/>
    </row>
    <row r="2060" spans="12:13">
      <c r="L2060" s="79">
        <v>2093</v>
      </c>
      <c r="M2060" s="79"/>
    </row>
    <row r="2061" spans="12:13">
      <c r="L2061" s="79">
        <v>2094</v>
      </c>
      <c r="M2061" s="79"/>
    </row>
    <row r="2062" spans="12:13">
      <c r="L2062" s="79">
        <v>2095</v>
      </c>
      <c r="M2062" s="79"/>
    </row>
    <row r="2063" spans="12:13">
      <c r="L2063" s="79">
        <v>2096</v>
      </c>
      <c r="M2063" s="79"/>
    </row>
    <row r="2064" spans="12:13">
      <c r="L2064" s="79">
        <v>2097</v>
      </c>
      <c r="M2064" s="79"/>
    </row>
    <row r="2065" spans="12:13">
      <c r="L2065" s="79">
        <v>2098</v>
      </c>
      <c r="M2065" s="79"/>
    </row>
    <row r="2066" spans="12:13">
      <c r="L2066" s="79">
        <v>2099</v>
      </c>
      <c r="M2066" s="79"/>
    </row>
    <row r="2067" spans="12:13">
      <c r="L2067" s="79">
        <v>2100</v>
      </c>
      <c r="M2067" s="79"/>
    </row>
    <row r="2068" spans="12:13">
      <c r="L2068" s="79">
        <v>2101</v>
      </c>
      <c r="M2068" s="79"/>
    </row>
    <row r="2069" spans="12:13">
      <c r="L2069" s="79">
        <v>2102</v>
      </c>
      <c r="M2069" s="79"/>
    </row>
    <row r="2070" spans="12:13">
      <c r="L2070" s="79">
        <v>2103</v>
      </c>
      <c r="M2070" s="79"/>
    </row>
    <row r="2071" spans="12:13">
      <c r="L2071" s="79">
        <v>2104</v>
      </c>
      <c r="M2071" s="79"/>
    </row>
    <row r="2072" spans="12:13">
      <c r="L2072" s="79">
        <v>2105</v>
      </c>
      <c r="M2072" s="79"/>
    </row>
    <row r="2073" spans="12:13">
      <c r="L2073" s="79">
        <v>2106</v>
      </c>
      <c r="M2073" s="79"/>
    </row>
    <row r="2074" spans="12:13">
      <c r="L2074" s="79">
        <v>2107</v>
      </c>
      <c r="M2074" s="79"/>
    </row>
    <row r="2075" spans="12:13">
      <c r="L2075" s="79">
        <v>2108</v>
      </c>
      <c r="M2075" s="79"/>
    </row>
    <row r="2076" spans="12:13">
      <c r="L2076" s="79">
        <v>2109</v>
      </c>
      <c r="M2076" s="79"/>
    </row>
    <row r="2077" spans="12:13">
      <c r="L2077" s="79">
        <v>2110</v>
      </c>
      <c r="M2077" s="79"/>
    </row>
    <row r="2078" spans="12:13">
      <c r="L2078" s="79">
        <v>2111</v>
      </c>
      <c r="M2078" s="79"/>
    </row>
    <row r="2079" spans="12:13">
      <c r="L2079" s="79">
        <v>2112</v>
      </c>
      <c r="M2079" s="79"/>
    </row>
    <row r="2080" spans="12:13">
      <c r="L2080" s="79">
        <v>2113</v>
      </c>
      <c r="M2080" s="79"/>
    </row>
    <row r="2081" spans="12:13">
      <c r="L2081" s="79">
        <v>2114</v>
      </c>
      <c r="M2081" s="79"/>
    </row>
    <row r="2082" spans="12:13">
      <c r="L2082" s="79">
        <v>2115</v>
      </c>
      <c r="M2082" s="79"/>
    </row>
    <row r="2083" spans="12:13">
      <c r="L2083" s="79">
        <v>2116</v>
      </c>
      <c r="M2083" s="79"/>
    </row>
    <row r="2084" spans="12:13">
      <c r="L2084" s="79">
        <v>2117</v>
      </c>
      <c r="M2084" s="79"/>
    </row>
    <row r="2085" spans="12:13">
      <c r="L2085" s="79">
        <v>2118</v>
      </c>
      <c r="M2085" s="79"/>
    </row>
    <row r="2086" spans="12:13">
      <c r="L2086" s="79">
        <v>2119</v>
      </c>
      <c r="M2086" s="79"/>
    </row>
    <row r="2087" spans="12:13">
      <c r="L2087" s="79">
        <v>2120</v>
      </c>
      <c r="M2087" s="79"/>
    </row>
    <row r="2088" spans="12:13">
      <c r="L2088" s="79">
        <v>2121</v>
      </c>
      <c r="M2088" s="79"/>
    </row>
    <row r="2089" spans="12:13">
      <c r="L2089" s="79">
        <v>2122</v>
      </c>
      <c r="M2089" s="79"/>
    </row>
    <row r="2090" spans="12:13">
      <c r="L2090" s="79">
        <v>2123</v>
      </c>
      <c r="M2090" s="79"/>
    </row>
    <row r="2091" spans="12:13">
      <c r="L2091" s="79">
        <v>2124</v>
      </c>
      <c r="M2091" s="79"/>
    </row>
    <row r="2092" spans="12:13">
      <c r="L2092" s="79">
        <v>2125</v>
      </c>
      <c r="M2092" s="79"/>
    </row>
    <row r="2093" spans="12:13">
      <c r="L2093" s="79">
        <v>2126</v>
      </c>
      <c r="M2093" s="79"/>
    </row>
    <row r="2094" spans="12:13">
      <c r="L2094" s="79">
        <v>2127</v>
      </c>
      <c r="M2094" s="79"/>
    </row>
    <row r="2095" spans="12:13">
      <c r="L2095" s="79">
        <v>2128</v>
      </c>
      <c r="M2095" s="79"/>
    </row>
    <row r="2096" spans="12:13">
      <c r="L2096" s="79">
        <v>2129</v>
      </c>
      <c r="M2096" s="79"/>
    </row>
    <row r="2097" spans="12:13">
      <c r="L2097" s="79">
        <v>2130</v>
      </c>
      <c r="M2097" s="79"/>
    </row>
    <row r="2098" spans="12:13">
      <c r="L2098" s="79">
        <v>2131</v>
      </c>
      <c r="M2098" s="79"/>
    </row>
    <row r="2099" spans="12:13">
      <c r="L2099" s="79">
        <v>2132</v>
      </c>
      <c r="M2099" s="79"/>
    </row>
    <row r="2100" spans="12:13">
      <c r="L2100" s="79">
        <v>2133</v>
      </c>
      <c r="M2100" s="79"/>
    </row>
    <row r="2101" spans="12:13">
      <c r="L2101" s="79">
        <v>2134</v>
      </c>
      <c r="M2101" s="79"/>
    </row>
    <row r="2102" spans="12:13">
      <c r="L2102" s="79">
        <v>2135</v>
      </c>
      <c r="M2102" s="79"/>
    </row>
    <row r="2103" spans="12:13">
      <c r="L2103" s="79">
        <v>2136</v>
      </c>
      <c r="M2103" s="79"/>
    </row>
    <row r="2104" spans="12:13">
      <c r="L2104" s="79">
        <v>2137</v>
      </c>
      <c r="M2104" s="79"/>
    </row>
    <row r="2105" spans="12:13">
      <c r="L2105" s="79">
        <v>2138</v>
      </c>
      <c r="M2105" s="79"/>
    </row>
    <row r="2106" spans="12:13">
      <c r="L2106" s="79">
        <v>2139</v>
      </c>
      <c r="M2106" s="79"/>
    </row>
    <row r="2107" spans="12:13">
      <c r="L2107" s="79">
        <v>2140</v>
      </c>
      <c r="M2107" s="79"/>
    </row>
    <row r="2108" spans="12:13">
      <c r="L2108" s="79">
        <v>2141</v>
      </c>
      <c r="M2108" s="79"/>
    </row>
    <row r="2109" spans="12:13">
      <c r="L2109" s="79">
        <v>2142</v>
      </c>
      <c r="M2109" s="79"/>
    </row>
    <row r="2110" spans="12:13">
      <c r="L2110" s="79">
        <v>2143</v>
      </c>
      <c r="M2110" s="79"/>
    </row>
    <row r="2111" spans="12:13">
      <c r="L2111" s="79">
        <v>2144</v>
      </c>
      <c r="M2111" s="79"/>
    </row>
    <row r="2112" spans="12:13">
      <c r="L2112" s="79">
        <v>2145</v>
      </c>
      <c r="M2112" s="79"/>
    </row>
    <row r="2113" spans="12:13">
      <c r="L2113" s="79">
        <v>2146</v>
      </c>
      <c r="M2113" s="79"/>
    </row>
    <row r="2114" spans="12:13">
      <c r="L2114" s="79">
        <v>2147</v>
      </c>
      <c r="M2114" s="79"/>
    </row>
    <row r="2115" spans="12:13">
      <c r="L2115" s="79">
        <v>2148</v>
      </c>
      <c r="M2115" s="79"/>
    </row>
    <row r="2116" spans="12:13">
      <c r="L2116" s="79">
        <v>2149</v>
      </c>
      <c r="M2116" s="79"/>
    </row>
    <row r="2117" spans="12:13">
      <c r="L2117" s="79">
        <v>2150</v>
      </c>
      <c r="M2117" s="79"/>
    </row>
    <row r="2118" spans="12:13">
      <c r="L2118" s="79">
        <v>2151</v>
      </c>
      <c r="M2118" s="79"/>
    </row>
    <row r="2119" spans="12:13">
      <c r="L2119" s="79">
        <v>2152</v>
      </c>
      <c r="M2119" s="79"/>
    </row>
    <row r="2120" spans="12:13">
      <c r="L2120" s="79">
        <v>2153</v>
      </c>
      <c r="M2120" s="79"/>
    </row>
    <row r="2121" spans="12:13">
      <c r="L2121" s="79">
        <v>2154</v>
      </c>
      <c r="M2121" s="79"/>
    </row>
    <row r="2122" spans="12:13">
      <c r="L2122" s="79">
        <v>2155</v>
      </c>
      <c r="M2122" s="79"/>
    </row>
    <row r="2123" spans="12:13">
      <c r="L2123" s="79">
        <v>2156</v>
      </c>
      <c r="M2123" s="79"/>
    </row>
    <row r="2124" spans="12:13">
      <c r="L2124" s="79">
        <v>2157</v>
      </c>
      <c r="M2124" s="79"/>
    </row>
    <row r="2125" spans="12:13">
      <c r="L2125" s="79">
        <v>2158</v>
      </c>
      <c r="M2125" s="79"/>
    </row>
    <row r="2126" spans="12:13">
      <c r="L2126" s="79">
        <v>2159</v>
      </c>
      <c r="M2126" s="79"/>
    </row>
    <row r="2127" spans="12:13">
      <c r="L2127" s="79">
        <v>2160</v>
      </c>
      <c r="M2127" s="79"/>
    </row>
    <row r="2128" spans="12:13">
      <c r="L2128" s="79">
        <v>2161</v>
      </c>
      <c r="M2128" s="79"/>
    </row>
    <row r="2129" spans="12:13">
      <c r="L2129" s="79">
        <v>2162</v>
      </c>
      <c r="M2129" s="79"/>
    </row>
    <row r="2130" spans="12:13">
      <c r="L2130" s="79">
        <v>2163</v>
      </c>
      <c r="M2130" s="79"/>
    </row>
    <row r="2131" spans="12:13">
      <c r="L2131" s="79">
        <v>2164</v>
      </c>
      <c r="M2131" s="79"/>
    </row>
    <row r="2132" spans="12:13">
      <c r="L2132" s="79">
        <v>2165</v>
      </c>
      <c r="M2132" s="79"/>
    </row>
    <row r="2133" spans="12:13">
      <c r="L2133" s="79">
        <v>2166</v>
      </c>
      <c r="M2133" s="79"/>
    </row>
    <row r="2134" spans="12:13">
      <c r="L2134" s="79">
        <v>2167</v>
      </c>
      <c r="M2134" s="79"/>
    </row>
    <row r="2135" spans="12:13">
      <c r="L2135" s="79">
        <v>2168</v>
      </c>
      <c r="M2135" s="79"/>
    </row>
    <row r="2136" spans="12:13">
      <c r="L2136" s="79">
        <v>2169</v>
      </c>
      <c r="M2136" s="79"/>
    </row>
    <row r="2137" spans="12:13">
      <c r="L2137" s="79">
        <v>2170</v>
      </c>
      <c r="M2137" s="79"/>
    </row>
    <row r="2138" spans="12:13">
      <c r="L2138" s="79">
        <v>2171</v>
      </c>
      <c r="M2138" s="79"/>
    </row>
    <row r="2139" spans="12:13">
      <c r="L2139" s="79">
        <v>2172</v>
      </c>
      <c r="M2139" s="79"/>
    </row>
    <row r="2140" spans="12:13">
      <c r="L2140" s="79">
        <v>2173</v>
      </c>
      <c r="M2140" s="79"/>
    </row>
    <row r="2141" spans="12:13">
      <c r="L2141" s="79">
        <v>2174</v>
      </c>
      <c r="M2141" s="79"/>
    </row>
    <row r="2142" spans="12:13">
      <c r="L2142" s="79">
        <v>2175</v>
      </c>
      <c r="M2142" s="79"/>
    </row>
    <row r="2143" spans="12:13">
      <c r="L2143" s="79">
        <v>2176</v>
      </c>
      <c r="M2143" s="79"/>
    </row>
    <row r="2144" spans="12:13">
      <c r="L2144" s="79">
        <v>2177</v>
      </c>
      <c r="M2144" s="79"/>
    </row>
    <row r="2145" spans="12:13">
      <c r="L2145" s="79">
        <v>2178</v>
      </c>
      <c r="M2145" s="79"/>
    </row>
    <row r="2146" spans="12:13">
      <c r="L2146" s="79">
        <v>2179</v>
      </c>
      <c r="M2146" s="79"/>
    </row>
    <row r="2147" spans="12:13">
      <c r="L2147" s="79">
        <v>2180</v>
      </c>
      <c r="M2147" s="79"/>
    </row>
    <row r="2148" spans="12:13">
      <c r="L2148" s="79">
        <v>2181</v>
      </c>
      <c r="M2148" s="79"/>
    </row>
    <row r="2149" spans="12:13">
      <c r="L2149" s="79">
        <v>2182</v>
      </c>
      <c r="M2149" s="79"/>
    </row>
    <row r="2150" spans="12:13">
      <c r="L2150" s="79">
        <v>2183</v>
      </c>
      <c r="M2150" s="79"/>
    </row>
    <row r="2151" spans="12:13">
      <c r="L2151" s="79">
        <v>2184</v>
      </c>
      <c r="M2151" s="79"/>
    </row>
    <row r="2152" spans="12:13">
      <c r="L2152" s="79">
        <v>2185</v>
      </c>
      <c r="M2152" s="79"/>
    </row>
    <row r="2153" spans="12:13">
      <c r="L2153" s="79">
        <v>2186</v>
      </c>
      <c r="M2153" s="79"/>
    </row>
    <row r="2154" spans="12:13">
      <c r="L2154" s="79">
        <v>2187</v>
      </c>
      <c r="M2154" s="79"/>
    </row>
    <row r="2155" spans="12:13">
      <c r="L2155" s="79">
        <v>2188</v>
      </c>
      <c r="M2155" s="79"/>
    </row>
    <row r="2156" spans="12:13">
      <c r="L2156" s="79">
        <v>2189</v>
      </c>
      <c r="M2156" s="79"/>
    </row>
    <row r="2157" spans="12:13">
      <c r="L2157" s="79">
        <v>2190</v>
      </c>
      <c r="M2157" s="79"/>
    </row>
    <row r="2158" spans="12:13">
      <c r="L2158" s="79">
        <v>2191</v>
      </c>
      <c r="M2158" s="79"/>
    </row>
    <row r="2159" spans="12:13">
      <c r="L2159" s="79">
        <v>2192</v>
      </c>
      <c r="M2159" s="79"/>
    </row>
    <row r="2160" spans="12:13">
      <c r="L2160" s="79">
        <v>2193</v>
      </c>
      <c r="M2160" s="79"/>
    </row>
    <row r="2161" spans="12:13">
      <c r="L2161" s="79">
        <v>2194</v>
      </c>
      <c r="M2161" s="79"/>
    </row>
    <row r="2162" spans="12:13">
      <c r="L2162" s="79">
        <v>2195</v>
      </c>
      <c r="M2162" s="79"/>
    </row>
    <row r="2163" spans="12:13">
      <c r="L2163" s="79">
        <v>2196</v>
      </c>
      <c r="M2163" s="79"/>
    </row>
    <row r="2164" spans="12:13">
      <c r="L2164" s="79">
        <v>2197</v>
      </c>
      <c r="M2164" s="79"/>
    </row>
    <row r="2165" spans="12:13">
      <c r="L2165" s="79">
        <v>2198</v>
      </c>
      <c r="M2165" s="79"/>
    </row>
    <row r="2166" spans="12:13">
      <c r="L2166" s="79">
        <v>2199</v>
      </c>
      <c r="M2166" s="79"/>
    </row>
    <row r="2167" spans="12:13">
      <c r="L2167" s="79">
        <v>2200</v>
      </c>
      <c r="M2167" s="79"/>
    </row>
    <row r="2168" spans="12:13">
      <c r="L2168" s="79">
        <v>2201</v>
      </c>
      <c r="M2168" s="79"/>
    </row>
    <row r="2169" spans="12:13">
      <c r="L2169" s="79">
        <v>2202</v>
      </c>
      <c r="M2169" s="79"/>
    </row>
    <row r="2170" spans="12:13">
      <c r="L2170" s="79">
        <v>2203</v>
      </c>
      <c r="M2170" s="79"/>
    </row>
    <row r="2171" spans="12:13">
      <c r="L2171" s="79">
        <v>2204</v>
      </c>
      <c r="M2171" s="79"/>
    </row>
    <row r="2172" spans="12:13">
      <c r="L2172" s="79">
        <v>2205</v>
      </c>
      <c r="M2172" s="79"/>
    </row>
    <row r="2173" spans="12:13">
      <c r="L2173" s="79">
        <v>2206</v>
      </c>
      <c r="M2173" s="79"/>
    </row>
    <row r="2174" spans="12:13">
      <c r="L2174" s="79">
        <v>2207</v>
      </c>
      <c r="M2174" s="79"/>
    </row>
    <row r="2175" spans="12:13">
      <c r="L2175" s="79">
        <v>2208</v>
      </c>
      <c r="M2175" s="79"/>
    </row>
    <row r="2176" spans="12:13">
      <c r="L2176" s="79">
        <v>2209</v>
      </c>
      <c r="M2176" s="79"/>
    </row>
    <row r="2177" spans="12:13">
      <c r="L2177" s="79">
        <v>2210</v>
      </c>
      <c r="M2177" s="79"/>
    </row>
    <row r="2178" spans="12:13">
      <c r="L2178" s="79">
        <v>2211</v>
      </c>
      <c r="M2178" s="79"/>
    </row>
    <row r="2179" spans="12:13">
      <c r="L2179" s="79">
        <v>2212</v>
      </c>
      <c r="M2179" s="79"/>
    </row>
    <row r="2180" spans="12:13">
      <c r="L2180" s="79">
        <v>2213</v>
      </c>
      <c r="M2180" s="79"/>
    </row>
    <row r="2181" spans="12:13">
      <c r="L2181" s="79">
        <v>2214</v>
      </c>
      <c r="M2181" s="79"/>
    </row>
    <row r="2182" spans="12:13">
      <c r="L2182" s="79">
        <v>2215</v>
      </c>
      <c r="M2182" s="79"/>
    </row>
    <row r="2183" spans="12:13">
      <c r="L2183" s="79">
        <v>2216</v>
      </c>
      <c r="M2183" s="79"/>
    </row>
    <row r="2184" spans="12:13">
      <c r="L2184" s="79">
        <v>2217</v>
      </c>
      <c r="M2184" s="79"/>
    </row>
    <row r="2185" spans="12:13">
      <c r="L2185" s="79">
        <v>2218</v>
      </c>
      <c r="M2185" s="79"/>
    </row>
    <row r="2186" spans="12:13">
      <c r="L2186" s="79">
        <v>2219</v>
      </c>
      <c r="M2186" s="79"/>
    </row>
    <row r="2187" spans="12:13">
      <c r="L2187" s="79">
        <v>2220</v>
      </c>
      <c r="M2187" s="79"/>
    </row>
    <row r="2188" spans="12:13">
      <c r="L2188" s="79">
        <v>2221</v>
      </c>
      <c r="M2188" s="79"/>
    </row>
    <row r="2189" spans="12:13">
      <c r="L2189" s="79">
        <v>2222</v>
      </c>
      <c r="M2189" s="79"/>
    </row>
    <row r="2190" spans="12:13">
      <c r="L2190" s="79">
        <v>2223</v>
      </c>
      <c r="M2190" s="79"/>
    </row>
    <row r="2191" spans="12:13">
      <c r="L2191" s="79">
        <v>2224</v>
      </c>
      <c r="M2191" s="79"/>
    </row>
    <row r="2192" spans="12:13">
      <c r="L2192" s="79">
        <v>2225</v>
      </c>
      <c r="M2192" s="79"/>
    </row>
    <row r="2193" spans="12:13">
      <c r="L2193" s="79">
        <v>2226</v>
      </c>
      <c r="M2193" s="79"/>
    </row>
    <row r="2194" spans="12:13">
      <c r="L2194" s="79">
        <v>2227</v>
      </c>
      <c r="M2194" s="79"/>
    </row>
    <row r="2195" spans="12:13">
      <c r="L2195" s="79">
        <v>2228</v>
      </c>
      <c r="M2195" s="79"/>
    </row>
    <row r="2196" spans="12:13">
      <c r="L2196" s="79">
        <v>2229</v>
      </c>
      <c r="M2196" s="79"/>
    </row>
    <row r="2197" spans="12:13">
      <c r="L2197" s="79">
        <v>2230</v>
      </c>
      <c r="M2197" s="79"/>
    </row>
    <row r="2198" spans="12:13">
      <c r="L2198" s="79">
        <v>2231</v>
      </c>
      <c r="M2198" s="79"/>
    </row>
    <row r="2199" spans="12:13">
      <c r="L2199" s="79">
        <v>2232</v>
      </c>
      <c r="M2199" s="79"/>
    </row>
    <row r="2200" spans="12:13">
      <c r="L2200" s="79">
        <v>2233</v>
      </c>
      <c r="M2200" s="79"/>
    </row>
    <row r="2201" spans="12:13">
      <c r="L2201" s="79">
        <v>2234</v>
      </c>
      <c r="M2201" s="79"/>
    </row>
    <row r="2202" spans="12:13">
      <c r="L2202" s="79">
        <v>2235</v>
      </c>
      <c r="M2202" s="79"/>
    </row>
    <row r="2203" spans="12:13">
      <c r="L2203" s="79">
        <v>2236</v>
      </c>
      <c r="M2203" s="79"/>
    </row>
    <row r="2204" spans="12:13">
      <c r="L2204" s="79">
        <v>2237</v>
      </c>
      <c r="M2204" s="79"/>
    </row>
    <row r="2205" spans="12:13">
      <c r="L2205" s="79">
        <v>2238</v>
      </c>
      <c r="M2205" s="79"/>
    </row>
    <row r="2206" spans="12:13">
      <c r="L2206" s="79">
        <v>2239</v>
      </c>
      <c r="M2206" s="79"/>
    </row>
    <row r="2207" spans="12:13">
      <c r="L2207" s="79">
        <v>2240</v>
      </c>
      <c r="M2207" s="79"/>
    </row>
    <row r="2208" spans="12:13">
      <c r="L2208" s="79">
        <v>2241</v>
      </c>
      <c r="M2208" s="79"/>
    </row>
    <row r="2209" spans="12:13">
      <c r="L2209" s="79">
        <v>2242</v>
      </c>
      <c r="M2209" s="79"/>
    </row>
    <row r="2210" spans="12:13">
      <c r="L2210" s="79">
        <v>2243</v>
      </c>
      <c r="M2210" s="79"/>
    </row>
    <row r="2211" spans="12:13">
      <c r="L2211" s="79">
        <v>2244</v>
      </c>
      <c r="M2211" s="79"/>
    </row>
    <row r="2212" spans="12:13">
      <c r="L2212" s="79">
        <v>2245</v>
      </c>
      <c r="M2212" s="79"/>
    </row>
    <row r="2213" spans="12:13">
      <c r="L2213" s="79">
        <v>2246</v>
      </c>
      <c r="M2213" s="79"/>
    </row>
    <row r="2214" spans="12:13">
      <c r="L2214" s="79">
        <v>2247</v>
      </c>
      <c r="M2214" s="79"/>
    </row>
    <row r="2215" spans="12:13">
      <c r="L2215" s="79">
        <v>2248</v>
      </c>
      <c r="M2215" s="79"/>
    </row>
    <row r="2216" spans="12:13">
      <c r="L2216" s="79">
        <v>2249</v>
      </c>
      <c r="M2216" s="79"/>
    </row>
    <row r="2217" spans="12:13">
      <c r="L2217" s="79">
        <v>2250</v>
      </c>
      <c r="M2217" s="79"/>
    </row>
    <row r="2218" spans="12:13">
      <c r="L2218" s="79">
        <v>2251</v>
      </c>
      <c r="M2218" s="79"/>
    </row>
    <row r="2219" spans="12:13">
      <c r="L2219" s="79">
        <v>2252</v>
      </c>
      <c r="M2219" s="79"/>
    </row>
    <row r="2220" spans="12:13">
      <c r="L2220" s="79">
        <v>2253</v>
      </c>
      <c r="M2220" s="79"/>
    </row>
    <row r="2221" spans="12:13">
      <c r="L2221" s="79">
        <v>2254</v>
      </c>
      <c r="M2221" s="79"/>
    </row>
    <row r="2222" spans="12:13">
      <c r="L2222" s="79">
        <v>2255</v>
      </c>
      <c r="M2222" s="79"/>
    </row>
    <row r="2223" spans="12:13">
      <c r="L2223" s="79">
        <v>2256</v>
      </c>
      <c r="M2223" s="79"/>
    </row>
    <row r="2224" spans="12:13">
      <c r="L2224" s="79">
        <v>2257</v>
      </c>
      <c r="M2224" s="79"/>
    </row>
    <row r="2225" spans="12:13">
      <c r="L2225" s="79">
        <v>2258</v>
      </c>
      <c r="M2225" s="79"/>
    </row>
    <row r="2226" spans="12:13">
      <c r="L2226" s="79">
        <v>2259</v>
      </c>
      <c r="M2226" s="79"/>
    </row>
    <row r="2227" spans="12:13">
      <c r="L2227" s="79">
        <v>2260</v>
      </c>
      <c r="M2227" s="79"/>
    </row>
    <row r="2228" spans="12:13">
      <c r="L2228" s="79">
        <v>2261</v>
      </c>
      <c r="M2228" s="79"/>
    </row>
    <row r="2229" spans="12:13">
      <c r="L2229" s="79">
        <v>2262</v>
      </c>
      <c r="M2229" s="79"/>
    </row>
    <row r="2230" spans="12:13">
      <c r="L2230" s="79">
        <v>2263</v>
      </c>
      <c r="M2230" s="79"/>
    </row>
    <row r="2231" spans="12:13">
      <c r="L2231" s="79">
        <v>2264</v>
      </c>
      <c r="M2231" s="79"/>
    </row>
    <row r="2232" spans="12:13">
      <c r="L2232" s="79">
        <v>2265</v>
      </c>
      <c r="M2232" s="79"/>
    </row>
    <row r="2233" spans="12:13">
      <c r="L2233" s="79">
        <v>2266</v>
      </c>
      <c r="M2233" s="79"/>
    </row>
    <row r="2234" spans="12:13">
      <c r="L2234" s="79">
        <v>2267</v>
      </c>
      <c r="M2234" s="79"/>
    </row>
    <row r="2235" spans="12:13">
      <c r="L2235" s="79">
        <v>2268</v>
      </c>
      <c r="M2235" s="79"/>
    </row>
    <row r="2236" spans="12:13">
      <c r="L2236" s="79">
        <v>2269</v>
      </c>
      <c r="M2236" s="79"/>
    </row>
    <row r="2237" spans="12:13">
      <c r="L2237" s="79">
        <v>2270</v>
      </c>
      <c r="M2237" s="79"/>
    </row>
    <row r="2238" spans="12:13">
      <c r="L2238" s="79">
        <v>2271</v>
      </c>
      <c r="M2238" s="79"/>
    </row>
    <row r="2239" spans="12:13">
      <c r="L2239" s="79">
        <v>2272</v>
      </c>
      <c r="M2239" s="79"/>
    </row>
    <row r="2240" spans="12:13">
      <c r="L2240" s="79">
        <v>2273</v>
      </c>
      <c r="M2240" s="79"/>
    </row>
    <row r="2241" spans="12:13">
      <c r="L2241" s="79">
        <v>2274</v>
      </c>
      <c r="M2241" s="79"/>
    </row>
    <row r="2242" spans="12:13">
      <c r="L2242" s="79">
        <v>2275</v>
      </c>
      <c r="M2242" s="79"/>
    </row>
    <row r="2243" spans="12:13">
      <c r="L2243" s="79">
        <v>2276</v>
      </c>
      <c r="M2243" s="79"/>
    </row>
    <row r="2244" spans="12:13">
      <c r="L2244" s="79">
        <v>2277</v>
      </c>
      <c r="M2244" s="79"/>
    </row>
    <row r="2245" spans="12:13">
      <c r="L2245" s="79">
        <v>2278</v>
      </c>
      <c r="M2245" s="79"/>
    </row>
    <row r="2246" spans="12:13">
      <c r="L2246" s="79">
        <v>2279</v>
      </c>
      <c r="M2246" s="79"/>
    </row>
    <row r="2247" spans="12:13">
      <c r="L2247" s="79">
        <v>2280</v>
      </c>
      <c r="M2247" s="79"/>
    </row>
    <row r="2248" spans="12:13">
      <c r="L2248" s="79">
        <v>2281</v>
      </c>
      <c r="M2248" s="79"/>
    </row>
    <row r="2249" spans="12:13">
      <c r="L2249" s="79">
        <v>2282</v>
      </c>
      <c r="M2249" s="79"/>
    </row>
    <row r="2250" spans="12:13">
      <c r="L2250" s="79">
        <v>2283</v>
      </c>
      <c r="M2250" s="79"/>
    </row>
    <row r="2251" spans="12:13">
      <c r="L2251" s="79">
        <v>2284</v>
      </c>
      <c r="M2251" s="79"/>
    </row>
    <row r="2252" spans="12:13">
      <c r="L2252" s="79">
        <v>2285</v>
      </c>
      <c r="M2252" s="79"/>
    </row>
    <row r="2253" spans="12:13">
      <c r="L2253" s="79">
        <v>2286</v>
      </c>
      <c r="M2253" s="79"/>
    </row>
    <row r="2254" spans="12:13">
      <c r="L2254" s="79">
        <v>2287</v>
      </c>
      <c r="M2254" s="79"/>
    </row>
    <row r="2255" spans="12:13">
      <c r="L2255" s="79">
        <v>2288</v>
      </c>
      <c r="M2255" s="79"/>
    </row>
    <row r="2256" spans="12:13">
      <c r="L2256" s="79">
        <v>2289</v>
      </c>
      <c r="M2256" s="79"/>
    </row>
    <row r="2257" spans="12:13">
      <c r="L2257" s="79">
        <v>2290</v>
      </c>
      <c r="M2257" s="79"/>
    </row>
    <row r="2258" spans="12:13">
      <c r="L2258" s="79">
        <v>2291</v>
      </c>
      <c r="M2258" s="79"/>
    </row>
    <row r="2259" spans="12:13">
      <c r="L2259" s="79">
        <v>2292</v>
      </c>
      <c r="M2259" s="79"/>
    </row>
    <row r="2260" spans="12:13">
      <c r="L2260" s="79">
        <v>2293</v>
      </c>
      <c r="M2260" s="79"/>
    </row>
    <row r="2261" spans="12:13">
      <c r="L2261" s="79">
        <v>2294</v>
      </c>
      <c r="M2261" s="79"/>
    </row>
    <row r="2262" spans="12:13">
      <c r="L2262" s="79">
        <v>2295</v>
      </c>
      <c r="M2262" s="79"/>
    </row>
    <row r="2263" spans="12:13">
      <c r="L2263" s="79">
        <v>2296</v>
      </c>
      <c r="M2263" s="79"/>
    </row>
    <row r="2264" spans="12:13">
      <c r="L2264" s="79">
        <v>2297</v>
      </c>
      <c r="M2264" s="79"/>
    </row>
    <row r="2265" spans="12:13">
      <c r="L2265" s="79">
        <v>2298</v>
      </c>
      <c r="M2265" s="79"/>
    </row>
    <row r="2266" spans="12:13">
      <c r="L2266" s="79">
        <v>2299</v>
      </c>
      <c r="M2266" s="79"/>
    </row>
    <row r="2267" spans="12:13">
      <c r="L2267" s="79">
        <v>2300</v>
      </c>
      <c r="M2267" s="79"/>
    </row>
    <row r="2268" spans="12:13">
      <c r="L2268" s="79">
        <v>2301</v>
      </c>
      <c r="M2268" s="79"/>
    </row>
    <row r="2269" spans="12:13">
      <c r="L2269" s="79">
        <v>2302</v>
      </c>
      <c r="M2269" s="79"/>
    </row>
    <row r="2270" spans="12:13">
      <c r="L2270" s="79">
        <v>2303</v>
      </c>
      <c r="M2270" s="79"/>
    </row>
    <row r="2271" spans="12:13">
      <c r="L2271" s="79">
        <v>2304</v>
      </c>
      <c r="M2271" s="79"/>
    </row>
    <row r="2272" spans="12:13">
      <c r="L2272" s="79">
        <v>2305</v>
      </c>
      <c r="M2272" s="79"/>
    </row>
    <row r="2273" spans="12:13">
      <c r="L2273" s="79">
        <v>2306</v>
      </c>
      <c r="M2273" s="79"/>
    </row>
    <row r="2274" spans="12:13">
      <c r="L2274" s="79">
        <v>2307</v>
      </c>
      <c r="M2274" s="79"/>
    </row>
    <row r="2275" spans="12:13">
      <c r="L2275" s="79">
        <v>2308</v>
      </c>
      <c r="M2275" s="79"/>
    </row>
    <row r="2276" spans="12:13">
      <c r="L2276" s="79">
        <v>2309</v>
      </c>
      <c r="M2276" s="79"/>
    </row>
    <row r="2277" spans="12:13">
      <c r="L2277" s="79">
        <v>2310</v>
      </c>
      <c r="M2277" s="79"/>
    </row>
    <row r="2278" spans="12:13">
      <c r="L2278" s="79">
        <v>2311</v>
      </c>
      <c r="M2278" s="79"/>
    </row>
    <row r="2279" spans="12:13">
      <c r="L2279" s="79">
        <v>2312</v>
      </c>
      <c r="M2279" s="79"/>
    </row>
    <row r="2280" spans="12:13">
      <c r="L2280" s="79">
        <v>2313</v>
      </c>
      <c r="M2280" s="79"/>
    </row>
    <row r="2281" spans="12:13">
      <c r="L2281" s="79">
        <v>2314</v>
      </c>
      <c r="M2281" s="79"/>
    </row>
    <row r="2282" spans="12:13">
      <c r="L2282" s="79">
        <v>2315</v>
      </c>
      <c r="M2282" s="79"/>
    </row>
    <row r="2283" spans="12:13">
      <c r="L2283" s="79">
        <v>2316</v>
      </c>
      <c r="M2283" s="79"/>
    </row>
    <row r="2284" spans="12:13">
      <c r="L2284" s="79">
        <v>2317</v>
      </c>
      <c r="M2284" s="79"/>
    </row>
    <row r="2285" spans="12:13">
      <c r="L2285" s="79">
        <v>2318</v>
      </c>
      <c r="M2285" s="79"/>
    </row>
    <row r="2286" spans="12:13">
      <c r="L2286" s="79">
        <v>2319</v>
      </c>
      <c r="M2286" s="79"/>
    </row>
    <row r="2287" spans="12:13">
      <c r="L2287" s="79">
        <v>2320</v>
      </c>
      <c r="M2287" s="79"/>
    </row>
    <row r="2288" spans="12:13">
      <c r="L2288" s="79">
        <v>2321</v>
      </c>
      <c r="M2288" s="79"/>
    </row>
    <row r="2289" spans="12:13">
      <c r="L2289" s="79">
        <v>2322</v>
      </c>
      <c r="M2289" s="79"/>
    </row>
    <row r="2290" spans="12:13">
      <c r="L2290" s="79">
        <v>2323</v>
      </c>
      <c r="M2290" s="79"/>
    </row>
    <row r="2291" spans="12:13">
      <c r="L2291" s="79">
        <v>2324</v>
      </c>
      <c r="M2291" s="79"/>
    </row>
    <row r="2292" spans="12:13">
      <c r="L2292" s="79">
        <v>2325</v>
      </c>
      <c r="M2292" s="79"/>
    </row>
    <row r="2293" spans="12:13">
      <c r="L2293" s="79">
        <v>2326</v>
      </c>
      <c r="M2293" s="79"/>
    </row>
    <row r="2294" spans="12:13">
      <c r="L2294" s="79">
        <v>2327</v>
      </c>
      <c r="M2294" s="79"/>
    </row>
    <row r="2295" spans="12:13">
      <c r="L2295" s="79">
        <v>2328</v>
      </c>
      <c r="M2295" s="79"/>
    </row>
    <row r="2296" spans="12:13">
      <c r="L2296" s="79">
        <v>2329</v>
      </c>
      <c r="M2296" s="79"/>
    </row>
    <row r="2297" spans="12:13">
      <c r="L2297" s="79">
        <v>2330</v>
      </c>
      <c r="M2297" s="79"/>
    </row>
    <row r="2298" spans="12:13">
      <c r="L2298" s="79">
        <v>2331</v>
      </c>
      <c r="M2298" s="79"/>
    </row>
    <row r="2299" spans="12:13">
      <c r="L2299" s="79">
        <v>2332</v>
      </c>
      <c r="M2299" s="79"/>
    </row>
    <row r="2300" spans="12:13">
      <c r="L2300" s="79">
        <v>2333</v>
      </c>
      <c r="M2300" s="79"/>
    </row>
    <row r="2301" spans="12:13">
      <c r="L2301" s="79">
        <v>2334</v>
      </c>
      <c r="M2301" s="79"/>
    </row>
    <row r="2302" spans="12:13">
      <c r="L2302" s="79">
        <v>2335</v>
      </c>
      <c r="M2302" s="79"/>
    </row>
    <row r="2303" spans="12:13">
      <c r="L2303" s="79">
        <v>2336</v>
      </c>
      <c r="M2303" s="79"/>
    </row>
    <row r="2304" spans="12:13">
      <c r="L2304" s="79">
        <v>2337</v>
      </c>
      <c r="M2304" s="79"/>
    </row>
    <row r="2305" spans="12:13">
      <c r="L2305" s="79">
        <v>2338</v>
      </c>
      <c r="M2305" s="79"/>
    </row>
    <row r="2306" spans="12:13">
      <c r="L2306" s="79">
        <v>2339</v>
      </c>
      <c r="M2306" s="79"/>
    </row>
    <row r="2307" spans="12:13">
      <c r="L2307" s="79">
        <v>2340</v>
      </c>
      <c r="M2307" s="79"/>
    </row>
    <row r="2308" spans="12:13">
      <c r="L2308" s="79">
        <v>2341</v>
      </c>
      <c r="M2308" s="79"/>
    </row>
    <row r="2309" spans="12:13">
      <c r="L2309" s="79">
        <v>2342</v>
      </c>
      <c r="M2309" s="79"/>
    </row>
    <row r="2310" spans="12:13">
      <c r="L2310" s="79">
        <v>2343</v>
      </c>
      <c r="M2310" s="79"/>
    </row>
    <row r="2311" spans="12:13">
      <c r="L2311" s="79">
        <v>2344</v>
      </c>
      <c r="M2311" s="79"/>
    </row>
    <row r="2312" spans="12:13">
      <c r="L2312" s="79">
        <v>2345</v>
      </c>
      <c r="M2312" s="79"/>
    </row>
    <row r="2313" spans="12:13">
      <c r="L2313" s="79">
        <v>2346</v>
      </c>
      <c r="M2313" s="79"/>
    </row>
    <row r="2314" spans="12:13">
      <c r="L2314" s="79">
        <v>2347</v>
      </c>
      <c r="M2314" s="79"/>
    </row>
    <row r="2315" spans="12:13">
      <c r="L2315" s="79">
        <v>2348</v>
      </c>
      <c r="M2315" s="79"/>
    </row>
    <row r="2316" spans="12:13">
      <c r="L2316" s="79">
        <v>2349</v>
      </c>
      <c r="M2316" s="79"/>
    </row>
    <row r="2317" spans="12:13">
      <c r="L2317" s="79">
        <v>2350</v>
      </c>
      <c r="M2317" s="79"/>
    </row>
    <row r="2318" spans="12:13">
      <c r="L2318" s="79">
        <v>2351</v>
      </c>
      <c r="M2318" s="79"/>
    </row>
    <row r="2319" spans="12:13">
      <c r="L2319" s="79">
        <v>2352</v>
      </c>
      <c r="M2319" s="79"/>
    </row>
    <row r="2320" spans="12:13">
      <c r="L2320" s="79">
        <v>2353</v>
      </c>
      <c r="M2320" s="79"/>
    </row>
    <row r="2321" spans="12:13">
      <c r="L2321" s="79">
        <v>2354</v>
      </c>
      <c r="M2321" s="79"/>
    </row>
    <row r="2322" spans="12:13">
      <c r="L2322" s="79">
        <v>2355</v>
      </c>
      <c r="M2322" s="79"/>
    </row>
    <row r="2323" spans="12:13">
      <c r="L2323" s="79">
        <v>2356</v>
      </c>
      <c r="M2323" s="79"/>
    </row>
    <row r="2324" spans="12:13">
      <c r="L2324" s="79">
        <v>2357</v>
      </c>
      <c r="M2324" s="79"/>
    </row>
    <row r="2325" spans="12:13">
      <c r="L2325" s="79">
        <v>2358</v>
      </c>
      <c r="M2325" s="79"/>
    </row>
    <row r="2326" spans="12:13">
      <c r="L2326" s="79">
        <v>2359</v>
      </c>
      <c r="M2326" s="79"/>
    </row>
    <row r="2327" spans="12:13">
      <c r="L2327" s="79">
        <v>2360</v>
      </c>
      <c r="M2327" s="79"/>
    </row>
    <row r="2328" spans="12:13">
      <c r="L2328" s="79">
        <v>2361</v>
      </c>
      <c r="M2328" s="79"/>
    </row>
    <row r="2329" spans="12:13">
      <c r="L2329" s="79">
        <v>2362</v>
      </c>
      <c r="M2329" s="79"/>
    </row>
    <row r="2330" spans="12:13">
      <c r="L2330" s="79">
        <v>2363</v>
      </c>
      <c r="M2330" s="79"/>
    </row>
    <row r="2331" spans="12:13">
      <c r="L2331" s="79">
        <v>2364</v>
      </c>
      <c r="M2331" s="79"/>
    </row>
    <row r="2332" spans="12:13">
      <c r="L2332" s="79">
        <v>2365</v>
      </c>
      <c r="M2332" s="79"/>
    </row>
    <row r="2333" spans="12:13">
      <c r="L2333" s="79">
        <v>2366</v>
      </c>
      <c r="M2333" s="79"/>
    </row>
    <row r="2334" spans="12:13">
      <c r="L2334" s="79">
        <v>2367</v>
      </c>
      <c r="M2334" s="79"/>
    </row>
    <row r="2335" spans="12:13">
      <c r="L2335" s="79">
        <v>2368</v>
      </c>
      <c r="M2335" s="79"/>
    </row>
    <row r="2336" spans="12:13">
      <c r="L2336" s="79">
        <v>2369</v>
      </c>
      <c r="M2336" s="79"/>
    </row>
    <row r="2337" spans="12:13">
      <c r="L2337" s="79">
        <v>2370</v>
      </c>
      <c r="M2337" s="79"/>
    </row>
    <row r="2338" spans="12:13">
      <c r="L2338" s="79">
        <v>2371</v>
      </c>
      <c r="M2338" s="79"/>
    </row>
    <row r="2339" spans="12:13">
      <c r="L2339" s="79">
        <v>2372</v>
      </c>
      <c r="M2339" s="79"/>
    </row>
    <row r="2340" spans="12:13">
      <c r="L2340" s="79">
        <v>2373</v>
      </c>
      <c r="M2340" s="79"/>
    </row>
    <row r="2341" spans="12:13">
      <c r="L2341" s="79">
        <v>2374</v>
      </c>
      <c r="M2341" s="79"/>
    </row>
    <row r="2342" spans="12:13">
      <c r="L2342" s="79">
        <v>2375</v>
      </c>
      <c r="M2342" s="79"/>
    </row>
    <row r="2343" spans="12:13">
      <c r="L2343" s="79">
        <v>2376</v>
      </c>
      <c r="M2343" s="79"/>
    </row>
    <row r="2344" spans="12:13">
      <c r="L2344" s="79">
        <v>2377</v>
      </c>
      <c r="M2344" s="79"/>
    </row>
    <row r="2345" spans="12:13">
      <c r="L2345" s="79">
        <v>2378</v>
      </c>
      <c r="M2345" s="79"/>
    </row>
    <row r="2346" spans="12:13">
      <c r="L2346" s="79">
        <v>2379</v>
      </c>
      <c r="M2346" s="79"/>
    </row>
    <row r="2347" spans="12:13">
      <c r="L2347" s="79">
        <v>2380</v>
      </c>
      <c r="M2347" s="79"/>
    </row>
    <row r="2348" spans="12:13">
      <c r="L2348" s="79">
        <v>2381</v>
      </c>
      <c r="M2348" s="79"/>
    </row>
    <row r="2349" spans="12:13">
      <c r="L2349" s="79">
        <v>2382</v>
      </c>
      <c r="M2349" s="79"/>
    </row>
    <row r="2350" spans="12:13">
      <c r="L2350" s="79">
        <v>2383</v>
      </c>
      <c r="M2350" s="79"/>
    </row>
    <row r="2351" spans="12:13">
      <c r="L2351" s="79">
        <v>2384</v>
      </c>
      <c r="M2351" s="79"/>
    </row>
    <row r="2352" spans="12:13">
      <c r="L2352" s="79">
        <v>2385</v>
      </c>
      <c r="M2352" s="79"/>
    </row>
    <row r="2353" spans="12:13">
      <c r="L2353" s="79">
        <v>2386</v>
      </c>
      <c r="M2353" s="79"/>
    </row>
    <row r="2354" spans="12:13">
      <c r="L2354" s="79">
        <v>2387</v>
      </c>
      <c r="M2354" s="79"/>
    </row>
    <row r="2355" spans="12:13">
      <c r="L2355" s="79">
        <v>2388</v>
      </c>
      <c r="M2355" s="79"/>
    </row>
    <row r="2356" spans="12:13">
      <c r="L2356" s="79">
        <v>2389</v>
      </c>
      <c r="M2356" s="79"/>
    </row>
    <row r="2357" spans="12:13">
      <c r="L2357" s="79">
        <v>2390</v>
      </c>
      <c r="M2357" s="79"/>
    </row>
    <row r="2358" spans="12:13">
      <c r="L2358" s="79">
        <v>2391</v>
      </c>
      <c r="M2358" s="79"/>
    </row>
    <row r="2359" spans="12:13">
      <c r="L2359" s="79">
        <v>2392</v>
      </c>
      <c r="M2359" s="79"/>
    </row>
    <row r="2360" spans="12:13">
      <c r="L2360" s="79">
        <v>2393</v>
      </c>
      <c r="M2360" s="79"/>
    </row>
    <row r="2361" spans="12:13">
      <c r="L2361" s="79">
        <v>2394</v>
      </c>
      <c r="M2361" s="79"/>
    </row>
    <row r="2362" spans="12:13">
      <c r="L2362" s="79">
        <v>2395</v>
      </c>
      <c r="M2362" s="79"/>
    </row>
    <row r="2363" spans="12:13">
      <c r="L2363" s="79">
        <v>2396</v>
      </c>
      <c r="M2363" s="79"/>
    </row>
    <row r="2364" spans="12:13">
      <c r="L2364" s="79">
        <v>2397</v>
      </c>
      <c r="M2364" s="79"/>
    </row>
    <row r="2365" spans="12:13">
      <c r="L2365" s="79">
        <v>2398</v>
      </c>
      <c r="M2365" s="79"/>
    </row>
    <row r="2366" spans="12:13">
      <c r="L2366" s="79">
        <v>2399</v>
      </c>
      <c r="M2366" s="79"/>
    </row>
    <row r="2367" spans="12:13">
      <c r="L2367" s="79">
        <v>2400</v>
      </c>
      <c r="M2367" s="79"/>
    </row>
    <row r="2368" spans="12:13">
      <c r="L2368" s="79">
        <v>2401</v>
      </c>
      <c r="M2368" s="79"/>
    </row>
    <row r="2369" spans="12:13">
      <c r="L2369" s="79">
        <v>2402</v>
      </c>
      <c r="M2369" s="79"/>
    </row>
    <row r="2370" spans="12:13">
      <c r="L2370" s="79">
        <v>2403</v>
      </c>
      <c r="M2370" s="79"/>
    </row>
    <row r="2371" spans="12:13">
      <c r="L2371" s="79">
        <v>2404</v>
      </c>
      <c r="M2371" s="79"/>
    </row>
    <row r="2372" spans="12:13">
      <c r="L2372" s="79">
        <v>2405</v>
      </c>
      <c r="M2372" s="79"/>
    </row>
    <row r="2373" spans="12:13">
      <c r="L2373" s="79">
        <v>2406</v>
      </c>
      <c r="M2373" s="79"/>
    </row>
    <row r="2374" spans="12:13">
      <c r="L2374" s="79">
        <v>2407</v>
      </c>
      <c r="M2374" s="79"/>
    </row>
    <row r="2375" spans="12:13">
      <c r="L2375" s="79">
        <v>2408</v>
      </c>
      <c r="M2375" s="79"/>
    </row>
    <row r="2376" spans="12:13">
      <c r="L2376" s="79">
        <v>2409</v>
      </c>
      <c r="M2376" s="79"/>
    </row>
    <row r="2377" spans="12:13">
      <c r="L2377" s="79">
        <v>2410</v>
      </c>
      <c r="M2377" s="79"/>
    </row>
    <row r="2378" spans="12:13">
      <c r="L2378" s="79">
        <v>2411</v>
      </c>
      <c r="M2378" s="79"/>
    </row>
    <row r="2379" spans="12:13">
      <c r="L2379" s="79">
        <v>2412</v>
      </c>
      <c r="M2379" s="79"/>
    </row>
    <row r="2380" spans="12:13">
      <c r="L2380" s="79">
        <v>2413</v>
      </c>
      <c r="M2380" s="79"/>
    </row>
    <row r="2381" spans="12:13">
      <c r="L2381" s="79">
        <v>2414</v>
      </c>
      <c r="M2381" s="79"/>
    </row>
    <row r="2382" spans="12:13">
      <c r="L2382" s="79">
        <v>2415</v>
      </c>
      <c r="M2382" s="79"/>
    </row>
    <row r="2383" spans="12:13">
      <c r="L2383" s="79">
        <v>2416</v>
      </c>
      <c r="M2383" s="79"/>
    </row>
    <row r="2384" spans="12:13">
      <c r="L2384" s="79">
        <v>2417</v>
      </c>
      <c r="M2384" s="79"/>
    </row>
    <row r="2385" spans="12:13">
      <c r="L2385" s="79">
        <v>2418</v>
      </c>
      <c r="M2385" s="79"/>
    </row>
    <row r="2386" spans="12:13">
      <c r="L2386" s="79">
        <v>2419</v>
      </c>
      <c r="M2386" s="79"/>
    </row>
    <row r="2387" spans="12:13">
      <c r="L2387" s="79">
        <v>2420</v>
      </c>
      <c r="M2387" s="79"/>
    </row>
    <row r="2388" spans="12:13">
      <c r="L2388" s="79">
        <v>2421</v>
      </c>
      <c r="M2388" s="79"/>
    </row>
    <row r="2389" spans="12:13">
      <c r="L2389" s="79">
        <v>2422</v>
      </c>
      <c r="M2389" s="79"/>
    </row>
    <row r="2390" spans="12:13">
      <c r="L2390" s="79">
        <v>2423</v>
      </c>
      <c r="M2390" s="79"/>
    </row>
    <row r="2391" spans="12:13">
      <c r="L2391" s="79">
        <v>2424</v>
      </c>
      <c r="M2391" s="79"/>
    </row>
    <row r="2392" spans="12:13">
      <c r="L2392" s="79">
        <v>2425</v>
      </c>
      <c r="M2392" s="79"/>
    </row>
    <row r="2393" spans="12:13">
      <c r="L2393" s="79">
        <v>2426</v>
      </c>
      <c r="M2393" s="79"/>
    </row>
    <row r="2394" spans="12:13">
      <c r="L2394" s="79">
        <v>2427</v>
      </c>
      <c r="M2394" s="79"/>
    </row>
    <row r="2395" spans="12:13">
      <c r="L2395" s="79">
        <v>2428</v>
      </c>
      <c r="M2395" s="79"/>
    </row>
    <row r="2396" spans="12:13">
      <c r="L2396" s="79">
        <v>2429</v>
      </c>
      <c r="M2396" s="79"/>
    </row>
    <row r="2397" spans="12:13">
      <c r="L2397" s="79">
        <v>2430</v>
      </c>
      <c r="M2397" s="79"/>
    </row>
    <row r="2398" spans="12:13">
      <c r="L2398" s="79">
        <v>2431</v>
      </c>
      <c r="M2398" s="79"/>
    </row>
    <row r="2399" spans="12:13">
      <c r="L2399" s="79">
        <v>2432</v>
      </c>
      <c r="M2399" s="79"/>
    </row>
    <row r="2400" spans="12:13">
      <c r="L2400" s="79">
        <v>2433</v>
      </c>
      <c r="M2400" s="79"/>
    </row>
    <row r="2401" spans="12:13">
      <c r="L2401" s="79">
        <v>2434</v>
      </c>
      <c r="M2401" s="79"/>
    </row>
    <row r="2402" spans="12:13">
      <c r="L2402" s="79">
        <v>2435</v>
      </c>
      <c r="M2402" s="79"/>
    </row>
    <row r="2403" spans="12:13">
      <c r="L2403" s="79">
        <v>2436</v>
      </c>
      <c r="M2403" s="79"/>
    </row>
    <row r="2404" spans="12:13">
      <c r="L2404" s="79">
        <v>2437</v>
      </c>
      <c r="M2404" s="79"/>
    </row>
    <row r="2405" spans="12:13">
      <c r="L2405" s="79">
        <v>2438</v>
      </c>
      <c r="M2405" s="79"/>
    </row>
    <row r="2406" spans="12:13">
      <c r="L2406" s="79">
        <v>2439</v>
      </c>
      <c r="M2406" s="79"/>
    </row>
    <row r="2407" spans="12:13">
      <c r="L2407" s="79">
        <v>2440</v>
      </c>
      <c r="M2407" s="79"/>
    </row>
    <row r="2408" spans="12:13">
      <c r="L2408" s="79">
        <v>2441</v>
      </c>
      <c r="M2408" s="79"/>
    </row>
    <row r="2409" spans="12:13">
      <c r="L2409" s="79">
        <v>2442</v>
      </c>
      <c r="M2409" s="79"/>
    </row>
    <row r="2410" spans="12:13">
      <c r="L2410" s="79">
        <v>2443</v>
      </c>
      <c r="M2410" s="79"/>
    </row>
    <row r="2411" spans="12:13">
      <c r="L2411" s="79">
        <v>2444</v>
      </c>
      <c r="M2411" s="79"/>
    </row>
    <row r="2412" spans="12:13">
      <c r="L2412" s="79">
        <v>2445</v>
      </c>
      <c r="M2412" s="79"/>
    </row>
    <row r="2413" spans="12:13">
      <c r="L2413" s="79">
        <v>2446</v>
      </c>
      <c r="M2413" s="79"/>
    </row>
    <row r="2414" spans="12:13">
      <c r="L2414" s="79">
        <v>2447</v>
      </c>
      <c r="M2414" s="79"/>
    </row>
    <row r="2415" spans="12:13">
      <c r="L2415" s="79">
        <v>2448</v>
      </c>
      <c r="M2415" s="79"/>
    </row>
    <row r="2416" spans="12:13">
      <c r="L2416" s="79">
        <v>2449</v>
      </c>
      <c r="M2416" s="79"/>
    </row>
    <row r="2417" spans="12:13">
      <c r="L2417" s="79">
        <v>2450</v>
      </c>
      <c r="M2417" s="79"/>
    </row>
    <row r="2418" spans="12:13">
      <c r="L2418" s="79">
        <v>2451</v>
      </c>
      <c r="M2418" s="79"/>
    </row>
    <row r="2419" spans="12:13">
      <c r="L2419" s="79">
        <v>2452</v>
      </c>
      <c r="M2419" s="79"/>
    </row>
    <row r="2420" spans="12:13">
      <c r="L2420" s="79">
        <v>2453</v>
      </c>
      <c r="M2420" s="79"/>
    </row>
    <row r="2421" spans="12:13">
      <c r="L2421" s="79">
        <v>2454</v>
      </c>
      <c r="M2421" s="79"/>
    </row>
    <row r="2422" spans="12:13">
      <c r="L2422" s="79">
        <v>2455</v>
      </c>
      <c r="M2422" s="79"/>
    </row>
    <row r="2423" spans="12:13">
      <c r="L2423" s="79">
        <v>2456</v>
      </c>
      <c r="M2423" s="79"/>
    </row>
    <row r="2424" spans="12:13">
      <c r="L2424" s="79">
        <v>2457</v>
      </c>
      <c r="M2424" s="79"/>
    </row>
    <row r="2425" spans="12:13">
      <c r="L2425" s="79">
        <v>2458</v>
      </c>
      <c r="M2425" s="79"/>
    </row>
    <row r="2426" spans="12:13">
      <c r="L2426" s="79">
        <v>2459</v>
      </c>
      <c r="M2426" s="79"/>
    </row>
    <row r="2427" spans="12:13">
      <c r="L2427" s="79">
        <v>2460</v>
      </c>
      <c r="M2427" s="79"/>
    </row>
    <row r="2428" spans="12:13">
      <c r="L2428" s="79">
        <v>2461</v>
      </c>
      <c r="M2428" s="79"/>
    </row>
    <row r="2429" spans="12:13">
      <c r="L2429" s="79">
        <v>2462</v>
      </c>
      <c r="M2429" s="79"/>
    </row>
    <row r="2430" spans="12:13">
      <c r="L2430" s="79">
        <v>2463</v>
      </c>
      <c r="M2430" s="79"/>
    </row>
    <row r="2431" spans="12:13">
      <c r="L2431" s="79">
        <v>2464</v>
      </c>
      <c r="M2431" s="79"/>
    </row>
    <row r="2432" spans="12:13">
      <c r="L2432" s="79">
        <v>2465</v>
      </c>
      <c r="M2432" s="79"/>
    </row>
    <row r="2433" spans="12:13">
      <c r="L2433" s="79">
        <v>2466</v>
      </c>
      <c r="M2433" s="79"/>
    </row>
    <row r="2434" spans="12:13">
      <c r="L2434" s="79">
        <v>2467</v>
      </c>
      <c r="M2434" s="79"/>
    </row>
    <row r="2435" spans="12:13">
      <c r="L2435" s="79">
        <v>2468</v>
      </c>
      <c r="M2435" s="79"/>
    </row>
    <row r="2436" spans="12:13">
      <c r="L2436" s="79">
        <v>2469</v>
      </c>
      <c r="M2436" s="79"/>
    </row>
    <row r="2437" spans="12:13">
      <c r="L2437" s="79">
        <v>2470</v>
      </c>
      <c r="M2437" s="79"/>
    </row>
    <row r="2438" spans="12:13">
      <c r="L2438" s="79">
        <v>2471</v>
      </c>
      <c r="M2438" s="79"/>
    </row>
    <row r="2439" spans="12:13">
      <c r="L2439" s="79">
        <v>2472</v>
      </c>
      <c r="M2439" s="79"/>
    </row>
    <row r="2440" spans="12:13">
      <c r="L2440" s="79">
        <v>2473</v>
      </c>
      <c r="M2440" s="79"/>
    </row>
    <row r="2441" spans="12:13">
      <c r="L2441" s="79">
        <v>2474</v>
      </c>
      <c r="M2441" s="79"/>
    </row>
    <row r="2442" spans="12:13">
      <c r="L2442" s="79">
        <v>2475</v>
      </c>
      <c r="M2442" s="79"/>
    </row>
    <row r="2443" spans="12:13">
      <c r="L2443" s="79">
        <v>2476</v>
      </c>
      <c r="M2443" s="79"/>
    </row>
    <row r="2444" spans="12:13">
      <c r="L2444" s="79">
        <v>2477</v>
      </c>
      <c r="M2444" s="79"/>
    </row>
    <row r="2445" spans="12:13">
      <c r="L2445" s="79">
        <v>2478</v>
      </c>
      <c r="M2445" s="79"/>
    </row>
    <row r="2446" spans="12:13">
      <c r="L2446" s="79">
        <v>2479</v>
      </c>
      <c r="M2446" s="79"/>
    </row>
    <row r="2447" spans="12:13">
      <c r="L2447" s="79">
        <v>2480</v>
      </c>
      <c r="M2447" s="79"/>
    </row>
    <row r="2448" spans="12:13">
      <c r="L2448" s="79">
        <v>2481</v>
      </c>
      <c r="M2448" s="79"/>
    </row>
    <row r="2449" spans="12:13">
      <c r="L2449" s="79">
        <v>2482</v>
      </c>
      <c r="M2449" s="79"/>
    </row>
    <row r="2450" spans="12:13">
      <c r="L2450" s="79">
        <v>2483</v>
      </c>
      <c r="M2450" s="79"/>
    </row>
    <row r="2451" spans="12:13">
      <c r="L2451" s="79">
        <v>2484</v>
      </c>
      <c r="M2451" s="79"/>
    </row>
    <row r="2452" spans="12:13">
      <c r="L2452" s="79">
        <v>2485</v>
      </c>
      <c r="M2452" s="79"/>
    </row>
    <row r="2453" spans="12:13">
      <c r="L2453" s="79">
        <v>2486</v>
      </c>
      <c r="M2453" s="79"/>
    </row>
    <row r="2454" spans="12:13">
      <c r="L2454" s="79">
        <v>2487</v>
      </c>
      <c r="M2454" s="79"/>
    </row>
    <row r="2455" spans="12:13">
      <c r="L2455" s="79">
        <v>2488</v>
      </c>
      <c r="M2455" s="79"/>
    </row>
    <row r="2456" spans="12:13">
      <c r="L2456" s="79">
        <v>2489</v>
      </c>
      <c r="M2456" s="79"/>
    </row>
    <row r="2457" spans="12:13">
      <c r="L2457" s="79">
        <v>2490</v>
      </c>
      <c r="M2457" s="79"/>
    </row>
    <row r="2458" spans="12:13">
      <c r="L2458" s="79">
        <v>2491</v>
      </c>
      <c r="M2458" s="79"/>
    </row>
    <row r="2459" spans="12:13">
      <c r="L2459" s="79">
        <v>2492</v>
      </c>
      <c r="M2459" s="79"/>
    </row>
    <row r="2460" spans="12:13">
      <c r="L2460" s="79">
        <v>2493</v>
      </c>
      <c r="M2460" s="79"/>
    </row>
    <row r="2461" spans="12:13">
      <c r="L2461" s="79">
        <v>2494</v>
      </c>
      <c r="M2461" s="79"/>
    </row>
    <row r="2462" spans="12:13">
      <c r="L2462" s="79">
        <v>2495</v>
      </c>
      <c r="M2462" s="79"/>
    </row>
    <row r="2463" spans="12:13">
      <c r="L2463" s="79">
        <v>2496</v>
      </c>
      <c r="M2463" s="79"/>
    </row>
    <row r="2464" spans="12:13">
      <c r="L2464" s="79">
        <v>2497</v>
      </c>
      <c r="M2464" s="79"/>
    </row>
    <row r="2465" spans="12:13">
      <c r="L2465" s="79">
        <v>2498</v>
      </c>
      <c r="M2465" s="79"/>
    </row>
    <row r="2466" spans="12:13">
      <c r="L2466" s="79">
        <v>2499</v>
      </c>
      <c r="M2466" s="79"/>
    </row>
    <row r="2467" spans="12:13">
      <c r="L2467" s="79">
        <v>2500</v>
      </c>
      <c r="M2467" s="79"/>
    </row>
    <row r="2468" spans="12:13">
      <c r="L2468" s="79">
        <v>2501</v>
      </c>
      <c r="M2468" s="79"/>
    </row>
    <row r="2469" spans="12:13">
      <c r="L2469" s="79">
        <v>2502</v>
      </c>
      <c r="M2469" s="79"/>
    </row>
    <row r="2470" spans="12:13">
      <c r="L2470" s="79">
        <v>2503</v>
      </c>
      <c r="M2470" s="79"/>
    </row>
    <row r="2471" spans="12:13">
      <c r="L2471" s="79">
        <v>2504</v>
      </c>
      <c r="M2471" s="79"/>
    </row>
    <row r="2472" spans="12:13">
      <c r="L2472" s="79">
        <v>2505</v>
      </c>
      <c r="M2472" s="79"/>
    </row>
    <row r="2473" spans="12:13">
      <c r="L2473" s="79">
        <v>2506</v>
      </c>
      <c r="M2473" s="79"/>
    </row>
    <row r="2474" spans="12:13">
      <c r="L2474" s="79">
        <v>2507</v>
      </c>
      <c r="M2474" s="79"/>
    </row>
    <row r="2475" spans="12:13">
      <c r="L2475" s="79">
        <v>2508</v>
      </c>
      <c r="M2475" s="79"/>
    </row>
    <row r="2476" spans="12:13">
      <c r="L2476" s="79">
        <v>2509</v>
      </c>
      <c r="M2476" s="79"/>
    </row>
    <row r="2477" spans="12:13">
      <c r="L2477" s="79">
        <v>2510</v>
      </c>
      <c r="M2477" s="79"/>
    </row>
    <row r="2478" spans="12:13">
      <c r="L2478" s="79">
        <v>2511</v>
      </c>
      <c r="M2478" s="79"/>
    </row>
    <row r="2479" spans="12:13">
      <c r="L2479" s="79">
        <v>2512</v>
      </c>
      <c r="M2479" s="79"/>
    </row>
    <row r="2480" spans="12:13">
      <c r="L2480" s="79">
        <v>2513</v>
      </c>
      <c r="M2480" s="79"/>
    </row>
    <row r="2481" spans="12:13">
      <c r="L2481" s="79">
        <v>2514</v>
      </c>
      <c r="M2481" s="79"/>
    </row>
    <row r="2482" spans="12:13">
      <c r="L2482" s="79">
        <v>2515</v>
      </c>
      <c r="M2482" s="79"/>
    </row>
    <row r="2483" spans="12:13">
      <c r="L2483" s="79">
        <v>2516</v>
      </c>
      <c r="M2483" s="79"/>
    </row>
    <row r="2484" spans="12:13">
      <c r="L2484" s="79">
        <v>2517</v>
      </c>
      <c r="M2484" s="79"/>
    </row>
    <row r="2485" spans="12:13">
      <c r="L2485" s="79">
        <v>2518</v>
      </c>
      <c r="M2485" s="79"/>
    </row>
    <row r="2486" spans="12:13">
      <c r="L2486" s="79">
        <v>2519</v>
      </c>
      <c r="M2486" s="79"/>
    </row>
    <row r="2487" spans="12:13">
      <c r="L2487" s="79">
        <v>2520</v>
      </c>
      <c r="M2487" s="79"/>
    </row>
    <row r="2488" spans="12:13">
      <c r="L2488" s="79">
        <v>2521</v>
      </c>
      <c r="M2488" s="79"/>
    </row>
    <row r="2489" spans="12:13">
      <c r="L2489" s="79">
        <v>2522</v>
      </c>
      <c r="M2489" s="79"/>
    </row>
    <row r="2490" spans="12:13">
      <c r="L2490" s="79">
        <v>2523</v>
      </c>
      <c r="M2490" s="79"/>
    </row>
    <row r="2491" spans="12:13">
      <c r="L2491" s="79">
        <v>2524</v>
      </c>
      <c r="M2491" s="79"/>
    </row>
    <row r="2492" spans="12:13">
      <c r="L2492" s="79">
        <v>2525</v>
      </c>
      <c r="M2492" s="79"/>
    </row>
    <row r="2493" spans="12:13">
      <c r="L2493" s="79">
        <v>2526</v>
      </c>
      <c r="M2493" s="79"/>
    </row>
    <row r="2494" spans="12:13">
      <c r="L2494" s="79">
        <v>2527</v>
      </c>
      <c r="M2494" s="79"/>
    </row>
    <row r="2495" spans="12:13">
      <c r="L2495" s="79">
        <v>2528</v>
      </c>
      <c r="M2495" s="79"/>
    </row>
    <row r="2496" spans="12:13">
      <c r="L2496" s="79">
        <v>2529</v>
      </c>
      <c r="M2496" s="79"/>
    </row>
    <row r="2497" spans="12:13">
      <c r="L2497" s="79">
        <v>2530</v>
      </c>
      <c r="M2497" s="79"/>
    </row>
    <row r="2498" spans="12:13">
      <c r="L2498" s="79">
        <v>2531</v>
      </c>
      <c r="M2498" s="79"/>
    </row>
    <row r="2499" spans="12:13">
      <c r="L2499" s="79">
        <v>2532</v>
      </c>
      <c r="M2499" s="79"/>
    </row>
    <row r="2500" spans="12:13">
      <c r="L2500" s="79">
        <v>2533</v>
      </c>
      <c r="M2500" s="79"/>
    </row>
    <row r="2501" spans="12:13">
      <c r="L2501" s="79">
        <v>2534</v>
      </c>
      <c r="M2501" s="79"/>
    </row>
    <row r="2502" spans="12:13">
      <c r="L2502" s="79">
        <v>2535</v>
      </c>
      <c r="M2502" s="79"/>
    </row>
    <row r="2503" spans="12:13">
      <c r="L2503" s="79">
        <v>2536</v>
      </c>
      <c r="M2503" s="79"/>
    </row>
    <row r="2504" spans="12:13">
      <c r="L2504" s="79">
        <v>2537</v>
      </c>
      <c r="M2504" s="79"/>
    </row>
    <row r="2505" spans="12:13">
      <c r="L2505" s="79">
        <v>2538</v>
      </c>
      <c r="M2505" s="79"/>
    </row>
    <row r="2506" spans="12:13">
      <c r="L2506" s="79">
        <v>2539</v>
      </c>
      <c r="M2506" s="79"/>
    </row>
    <row r="2507" spans="12:13">
      <c r="L2507" s="79">
        <v>2540</v>
      </c>
      <c r="M2507" s="79"/>
    </row>
    <row r="2508" spans="12:13">
      <c r="L2508" s="79">
        <v>2541</v>
      </c>
      <c r="M2508" s="79"/>
    </row>
    <row r="2509" spans="12:13">
      <c r="L2509" s="79">
        <v>2542</v>
      </c>
      <c r="M2509" s="79"/>
    </row>
    <row r="2510" spans="12:13">
      <c r="L2510" s="79">
        <v>2543</v>
      </c>
      <c r="M2510" s="79"/>
    </row>
    <row r="2511" spans="12:13">
      <c r="L2511" s="79">
        <v>2544</v>
      </c>
      <c r="M2511" s="79"/>
    </row>
    <row r="2512" spans="12:13">
      <c r="L2512" s="79">
        <v>2545</v>
      </c>
      <c r="M2512" s="79"/>
    </row>
    <row r="2513" spans="12:13">
      <c r="L2513" s="79">
        <v>2546</v>
      </c>
      <c r="M2513" s="79"/>
    </row>
    <row r="2514" spans="12:13">
      <c r="L2514" s="79">
        <v>2547</v>
      </c>
      <c r="M2514" s="79"/>
    </row>
    <row r="2515" spans="12:13">
      <c r="L2515" s="79">
        <v>2548</v>
      </c>
      <c r="M2515" s="79"/>
    </row>
    <row r="2516" spans="12:13">
      <c r="L2516" s="79">
        <v>2549</v>
      </c>
      <c r="M2516" s="79"/>
    </row>
    <row r="2517" spans="12:13">
      <c r="L2517" s="79">
        <v>2550</v>
      </c>
      <c r="M2517" s="79"/>
    </row>
    <row r="2518" spans="12:13">
      <c r="L2518" s="79">
        <v>2551</v>
      </c>
      <c r="M2518" s="79"/>
    </row>
    <row r="2519" spans="12:13">
      <c r="L2519" s="79">
        <v>2552</v>
      </c>
      <c r="M2519" s="79"/>
    </row>
    <row r="2520" spans="12:13">
      <c r="L2520" s="79">
        <v>2553</v>
      </c>
      <c r="M2520" s="79"/>
    </row>
    <row r="2521" spans="12:13">
      <c r="L2521" s="79">
        <v>2554</v>
      </c>
      <c r="M2521" s="79"/>
    </row>
    <row r="2522" spans="12:13">
      <c r="L2522" s="79">
        <v>2555</v>
      </c>
      <c r="M2522" s="79"/>
    </row>
    <row r="2523" spans="12:13">
      <c r="L2523" s="79">
        <v>2556</v>
      </c>
      <c r="M2523" s="79"/>
    </row>
    <row r="2524" spans="12:13">
      <c r="L2524" s="79">
        <v>2557</v>
      </c>
      <c r="M2524" s="79"/>
    </row>
    <row r="2525" spans="12:13">
      <c r="L2525" s="79">
        <v>2558</v>
      </c>
      <c r="M2525" s="79"/>
    </row>
    <row r="2526" spans="12:13">
      <c r="L2526" s="79">
        <v>2559</v>
      </c>
      <c r="M2526" s="79"/>
    </row>
    <row r="2527" spans="12:13">
      <c r="L2527" s="79">
        <v>2560</v>
      </c>
      <c r="M2527" s="79"/>
    </row>
    <row r="2528" spans="12:13">
      <c r="L2528" s="79">
        <v>2561</v>
      </c>
      <c r="M2528" s="79"/>
    </row>
    <row r="2529" spans="12:13">
      <c r="L2529" s="79">
        <v>2562</v>
      </c>
      <c r="M2529" s="79"/>
    </row>
    <row r="2530" spans="12:13">
      <c r="L2530" s="79">
        <v>2563</v>
      </c>
      <c r="M2530" s="79"/>
    </row>
    <row r="2531" spans="12:13">
      <c r="L2531" s="79">
        <v>2564</v>
      </c>
      <c r="M2531" s="79"/>
    </row>
    <row r="2532" spans="12:13">
      <c r="L2532" s="79">
        <v>2565</v>
      </c>
      <c r="M2532" s="79"/>
    </row>
    <row r="2533" spans="12:13">
      <c r="L2533" s="79">
        <v>2566</v>
      </c>
      <c r="M2533" s="79"/>
    </row>
    <row r="2534" spans="12:13">
      <c r="L2534" s="79">
        <v>2567</v>
      </c>
      <c r="M2534" s="79"/>
    </row>
    <row r="2535" spans="12:13">
      <c r="L2535" s="79">
        <v>2568</v>
      </c>
      <c r="M2535" s="79"/>
    </row>
    <row r="2536" spans="12:13">
      <c r="L2536" s="79">
        <v>2569</v>
      </c>
      <c r="M2536" s="79"/>
    </row>
    <row r="2537" spans="12:13">
      <c r="L2537" s="79">
        <v>2570</v>
      </c>
      <c r="M2537" s="79"/>
    </row>
    <row r="2538" spans="12:13">
      <c r="L2538" s="79">
        <v>2571</v>
      </c>
      <c r="M2538" s="79"/>
    </row>
    <row r="2539" spans="12:13">
      <c r="L2539" s="79">
        <v>2572</v>
      </c>
      <c r="M2539" s="79"/>
    </row>
    <row r="2540" spans="12:13">
      <c r="L2540" s="79">
        <v>2573</v>
      </c>
      <c r="M2540" s="79"/>
    </row>
    <row r="2541" spans="12:13">
      <c r="L2541" s="79">
        <v>2574</v>
      </c>
      <c r="M2541" s="79"/>
    </row>
    <row r="2542" spans="12:13">
      <c r="L2542" s="79">
        <v>2575</v>
      </c>
      <c r="M2542" s="79"/>
    </row>
    <row r="2543" spans="12:13">
      <c r="L2543" s="79">
        <v>2576</v>
      </c>
      <c r="M2543" s="79"/>
    </row>
    <row r="2544" spans="12:13">
      <c r="L2544" s="79">
        <v>2577</v>
      </c>
      <c r="M2544" s="79"/>
    </row>
    <row r="2545" spans="12:13">
      <c r="L2545" s="79">
        <v>2578</v>
      </c>
      <c r="M2545" s="79"/>
    </row>
    <row r="2546" spans="12:13">
      <c r="L2546" s="79">
        <v>2579</v>
      </c>
      <c r="M2546" s="79"/>
    </row>
    <row r="2547" spans="12:13">
      <c r="L2547" s="79">
        <v>2580</v>
      </c>
      <c r="M2547" s="79"/>
    </row>
    <row r="2548" spans="12:13">
      <c r="L2548" s="79">
        <v>2581</v>
      </c>
      <c r="M2548" s="79"/>
    </row>
    <row r="2549" spans="12:13">
      <c r="L2549" s="79">
        <v>2582</v>
      </c>
      <c r="M2549" s="79"/>
    </row>
    <row r="2550" spans="12:13">
      <c r="L2550" s="79">
        <v>2583</v>
      </c>
      <c r="M2550" s="79"/>
    </row>
    <row r="2551" spans="12:13">
      <c r="L2551" s="79">
        <v>2584</v>
      </c>
      <c r="M2551" s="79"/>
    </row>
    <row r="2552" spans="12:13">
      <c r="L2552" s="79">
        <v>2585</v>
      </c>
      <c r="M2552" s="79"/>
    </row>
    <row r="2553" spans="12:13">
      <c r="L2553" s="79">
        <v>2586</v>
      </c>
      <c r="M2553" s="79"/>
    </row>
    <row r="2554" spans="12:13">
      <c r="L2554" s="79">
        <v>2587</v>
      </c>
      <c r="M2554" s="79"/>
    </row>
    <row r="2555" spans="12:13">
      <c r="L2555" s="79">
        <v>2588</v>
      </c>
      <c r="M2555" s="79"/>
    </row>
    <row r="2556" spans="12:13">
      <c r="L2556" s="79">
        <v>2589</v>
      </c>
      <c r="M2556" s="79"/>
    </row>
    <row r="2557" spans="12:13">
      <c r="L2557" s="79">
        <v>2590</v>
      </c>
      <c r="M2557" s="79"/>
    </row>
    <row r="2558" spans="12:13">
      <c r="L2558" s="79">
        <v>2591</v>
      </c>
      <c r="M2558" s="79"/>
    </row>
    <row r="2559" spans="12:13">
      <c r="L2559" s="79">
        <v>2592</v>
      </c>
      <c r="M2559" s="79"/>
    </row>
    <row r="2560" spans="12:13">
      <c r="L2560" s="79">
        <v>2593</v>
      </c>
      <c r="M2560" s="79"/>
    </row>
    <row r="2561" spans="12:13">
      <c r="L2561" s="79">
        <v>2594</v>
      </c>
      <c r="M2561" s="79"/>
    </row>
    <row r="2562" spans="12:13">
      <c r="L2562" s="79">
        <v>2595</v>
      </c>
      <c r="M2562" s="79"/>
    </row>
    <row r="2563" spans="12:13">
      <c r="L2563" s="79">
        <v>2596</v>
      </c>
      <c r="M2563" s="79"/>
    </row>
    <row r="2564" spans="12:13">
      <c r="L2564" s="79">
        <v>2597</v>
      </c>
      <c r="M2564" s="79"/>
    </row>
    <row r="2565" spans="12:13">
      <c r="L2565" s="79">
        <v>2598</v>
      </c>
      <c r="M2565" s="79"/>
    </row>
    <row r="2566" spans="12:13">
      <c r="L2566" s="79">
        <v>2599</v>
      </c>
      <c r="M2566" s="79"/>
    </row>
    <row r="2567" spans="12:13">
      <c r="L2567" s="79">
        <v>2600</v>
      </c>
      <c r="M2567" s="79"/>
    </row>
    <row r="2568" spans="12:13">
      <c r="L2568" s="79">
        <v>2601</v>
      </c>
      <c r="M2568" s="79"/>
    </row>
    <row r="2569" spans="12:13">
      <c r="L2569" s="79">
        <v>2602</v>
      </c>
      <c r="M2569" s="79"/>
    </row>
    <row r="2570" spans="12:13">
      <c r="L2570" s="79">
        <v>2603</v>
      </c>
      <c r="M2570" s="79"/>
    </row>
    <row r="2571" spans="12:13">
      <c r="L2571" s="79">
        <v>2604</v>
      </c>
      <c r="M2571" s="79"/>
    </row>
    <row r="2572" spans="12:13">
      <c r="L2572" s="79">
        <v>2605</v>
      </c>
      <c r="M2572" s="79"/>
    </row>
    <row r="2573" spans="12:13">
      <c r="L2573" s="79">
        <v>2606</v>
      </c>
      <c r="M2573" s="79"/>
    </row>
    <row r="2574" spans="12:13">
      <c r="L2574" s="79">
        <v>2607</v>
      </c>
      <c r="M2574" s="79"/>
    </row>
    <row r="2575" spans="12:13">
      <c r="L2575" s="79">
        <v>2608</v>
      </c>
      <c r="M2575" s="79"/>
    </row>
    <row r="2576" spans="12:13">
      <c r="L2576" s="79">
        <v>2609</v>
      </c>
      <c r="M2576" s="79"/>
    </row>
    <row r="2577" spans="12:13">
      <c r="L2577" s="79">
        <v>2610</v>
      </c>
      <c r="M2577" s="79"/>
    </row>
    <row r="2578" spans="12:13">
      <c r="L2578" s="79">
        <v>2611</v>
      </c>
      <c r="M2578" s="79"/>
    </row>
    <row r="2579" spans="12:13">
      <c r="L2579" s="79">
        <v>2612</v>
      </c>
      <c r="M2579" s="79"/>
    </row>
    <row r="2580" spans="12:13">
      <c r="L2580" s="79">
        <v>2613</v>
      </c>
      <c r="M2580" s="79"/>
    </row>
    <row r="2581" spans="12:13">
      <c r="L2581" s="79">
        <v>2614</v>
      </c>
      <c r="M2581" s="79"/>
    </row>
    <row r="2582" spans="12:13">
      <c r="L2582" s="79">
        <v>2615</v>
      </c>
      <c r="M2582" s="79"/>
    </row>
    <row r="2583" spans="12:13">
      <c r="L2583" s="79">
        <v>2616</v>
      </c>
      <c r="M2583" s="79"/>
    </row>
    <row r="2584" spans="12:13">
      <c r="L2584" s="79">
        <v>2617</v>
      </c>
      <c r="M2584" s="79"/>
    </row>
    <row r="2585" spans="12:13">
      <c r="L2585" s="79">
        <v>2618</v>
      </c>
      <c r="M2585" s="79"/>
    </row>
    <row r="2586" spans="12:13">
      <c r="L2586" s="79">
        <v>2619</v>
      </c>
      <c r="M2586" s="79"/>
    </row>
    <row r="2587" spans="12:13">
      <c r="L2587" s="79">
        <v>2620</v>
      </c>
      <c r="M2587" s="79"/>
    </row>
    <row r="2588" spans="12:13">
      <c r="L2588" s="79">
        <v>2621</v>
      </c>
      <c r="M2588" s="79"/>
    </row>
    <row r="2589" spans="12:13">
      <c r="L2589" s="79">
        <v>2622</v>
      </c>
      <c r="M2589" s="79"/>
    </row>
    <row r="2590" spans="12:13">
      <c r="L2590" s="79">
        <v>2623</v>
      </c>
      <c r="M2590" s="79"/>
    </row>
    <row r="2591" spans="12:13">
      <c r="L2591" s="79">
        <v>2624</v>
      </c>
      <c r="M2591" s="79"/>
    </row>
    <row r="2592" spans="12:13">
      <c r="L2592" s="79">
        <v>2625</v>
      </c>
      <c r="M2592" s="79"/>
    </row>
    <row r="2593" spans="12:13">
      <c r="L2593" s="79">
        <v>2626</v>
      </c>
      <c r="M2593" s="79"/>
    </row>
    <row r="2594" spans="12:13">
      <c r="L2594" s="79">
        <v>2627</v>
      </c>
      <c r="M2594" s="79"/>
    </row>
    <row r="2595" spans="12:13">
      <c r="L2595" s="79">
        <v>2628</v>
      </c>
      <c r="M2595" s="79"/>
    </row>
    <row r="2596" spans="12:13">
      <c r="L2596" s="79">
        <v>2629</v>
      </c>
      <c r="M2596" s="79"/>
    </row>
    <row r="2597" spans="12:13">
      <c r="L2597" s="79">
        <v>2630</v>
      </c>
      <c r="M2597" s="79"/>
    </row>
    <row r="2598" spans="12:13">
      <c r="L2598" s="79">
        <v>2631</v>
      </c>
      <c r="M2598" s="79"/>
    </row>
    <row r="2599" spans="12:13">
      <c r="L2599" s="79">
        <v>2632</v>
      </c>
      <c r="M2599" s="79"/>
    </row>
    <row r="2600" spans="12:13">
      <c r="L2600" s="79">
        <v>2633</v>
      </c>
      <c r="M2600" s="79"/>
    </row>
    <row r="2601" spans="12:13">
      <c r="L2601" s="79">
        <v>2634</v>
      </c>
      <c r="M2601" s="79"/>
    </row>
    <row r="2602" spans="12:13">
      <c r="L2602" s="79">
        <v>2635</v>
      </c>
      <c r="M2602" s="79"/>
    </row>
    <row r="2603" spans="12:13">
      <c r="L2603" s="79">
        <v>2636</v>
      </c>
      <c r="M2603" s="79"/>
    </row>
    <row r="2604" spans="12:13">
      <c r="L2604" s="79">
        <v>2637</v>
      </c>
      <c r="M2604" s="79"/>
    </row>
    <row r="2605" spans="12:13">
      <c r="L2605" s="79">
        <v>2638</v>
      </c>
      <c r="M2605" s="79"/>
    </row>
    <row r="2606" spans="12:13">
      <c r="L2606" s="79">
        <v>2639</v>
      </c>
      <c r="M2606" s="79"/>
    </row>
    <row r="2607" spans="12:13">
      <c r="L2607" s="79">
        <v>2640</v>
      </c>
      <c r="M2607" s="79"/>
    </row>
    <row r="2608" spans="12:13">
      <c r="L2608" s="79">
        <v>2641</v>
      </c>
      <c r="M2608" s="79"/>
    </row>
    <row r="2609" spans="12:13">
      <c r="L2609" s="79">
        <v>2642</v>
      </c>
      <c r="M2609" s="79"/>
    </row>
    <row r="2610" spans="12:13">
      <c r="L2610" s="79">
        <v>2643</v>
      </c>
      <c r="M2610" s="79"/>
    </row>
    <row r="2611" spans="12:13">
      <c r="L2611" s="79">
        <v>2644</v>
      </c>
      <c r="M2611" s="79"/>
    </row>
    <row r="2612" spans="12:13">
      <c r="L2612" s="79">
        <v>2645</v>
      </c>
      <c r="M2612" s="79"/>
    </row>
    <row r="2613" spans="12:13">
      <c r="L2613" s="79">
        <v>2646</v>
      </c>
      <c r="M2613" s="79"/>
    </row>
    <row r="2614" spans="12:13">
      <c r="L2614" s="79">
        <v>2647</v>
      </c>
      <c r="M2614" s="79"/>
    </row>
    <row r="2615" spans="12:13">
      <c r="L2615" s="79">
        <v>2648</v>
      </c>
      <c r="M2615" s="79"/>
    </row>
    <row r="2616" spans="12:13">
      <c r="L2616" s="79">
        <v>2649</v>
      </c>
      <c r="M2616" s="79"/>
    </row>
    <row r="2617" spans="12:13">
      <c r="L2617" s="79">
        <v>2650</v>
      </c>
      <c r="M2617" s="79"/>
    </row>
    <row r="2618" spans="12:13">
      <c r="L2618" s="79">
        <v>2651</v>
      </c>
      <c r="M2618" s="79"/>
    </row>
    <row r="2619" spans="12:13">
      <c r="L2619" s="79">
        <v>2652</v>
      </c>
      <c r="M2619" s="79"/>
    </row>
    <row r="2620" spans="12:13">
      <c r="L2620" s="79">
        <v>2653</v>
      </c>
      <c r="M2620" s="79"/>
    </row>
    <row r="2621" spans="12:13">
      <c r="L2621" s="79">
        <v>2654</v>
      </c>
      <c r="M2621" s="79"/>
    </row>
    <row r="2622" spans="12:13">
      <c r="L2622" s="79">
        <v>2655</v>
      </c>
      <c r="M2622" s="79"/>
    </row>
    <row r="2623" spans="12:13">
      <c r="L2623" s="79">
        <v>2656</v>
      </c>
      <c r="M2623" s="79"/>
    </row>
    <row r="2624" spans="12:13">
      <c r="L2624" s="79">
        <v>2657</v>
      </c>
      <c r="M2624" s="79"/>
    </row>
    <row r="2625" spans="12:13">
      <c r="L2625" s="79">
        <v>2658</v>
      </c>
      <c r="M2625" s="79"/>
    </row>
    <row r="2626" spans="12:13">
      <c r="L2626" s="79">
        <v>2659</v>
      </c>
      <c r="M2626" s="79"/>
    </row>
    <row r="2627" spans="12:13">
      <c r="L2627" s="79">
        <v>2660</v>
      </c>
      <c r="M2627" s="79"/>
    </row>
    <row r="2628" spans="12:13">
      <c r="L2628" s="79">
        <v>2661</v>
      </c>
      <c r="M2628" s="79"/>
    </row>
    <row r="2629" spans="12:13">
      <c r="L2629" s="79">
        <v>2662</v>
      </c>
      <c r="M2629" s="79"/>
    </row>
    <row r="2630" spans="12:13">
      <c r="L2630" s="79">
        <v>2663</v>
      </c>
      <c r="M2630" s="79"/>
    </row>
    <row r="2631" spans="12:13">
      <c r="L2631" s="79">
        <v>2664</v>
      </c>
      <c r="M2631" s="79"/>
    </row>
    <row r="2632" spans="12:13">
      <c r="L2632" s="79">
        <v>2665</v>
      </c>
      <c r="M2632" s="79"/>
    </row>
    <row r="2633" spans="12:13">
      <c r="L2633" s="79">
        <v>2666</v>
      </c>
      <c r="M2633" s="79"/>
    </row>
    <row r="2634" spans="12:13">
      <c r="L2634" s="79">
        <v>2667</v>
      </c>
      <c r="M2634" s="79"/>
    </row>
    <row r="2635" spans="12:13">
      <c r="L2635" s="79">
        <v>2668</v>
      </c>
      <c r="M2635" s="79"/>
    </row>
    <row r="2636" spans="12:13">
      <c r="L2636" s="79">
        <v>2669</v>
      </c>
      <c r="M2636" s="79"/>
    </row>
    <row r="2637" spans="12:13">
      <c r="L2637" s="79">
        <v>2670</v>
      </c>
      <c r="M2637" s="79"/>
    </row>
    <row r="2638" spans="12:13">
      <c r="L2638" s="79">
        <v>2671</v>
      </c>
      <c r="M2638" s="79"/>
    </row>
    <row r="2639" spans="12:13">
      <c r="L2639" s="79">
        <v>2672</v>
      </c>
      <c r="M2639" s="79"/>
    </row>
    <row r="2640" spans="12:13">
      <c r="L2640" s="79">
        <v>2673</v>
      </c>
      <c r="M2640" s="79"/>
    </row>
    <row r="2641" spans="12:13">
      <c r="L2641" s="79">
        <v>2674</v>
      </c>
      <c r="M2641" s="79"/>
    </row>
    <row r="2642" spans="12:13">
      <c r="L2642" s="79">
        <v>2675</v>
      </c>
      <c r="M2642" s="79"/>
    </row>
    <row r="2643" spans="12:13">
      <c r="L2643" s="79">
        <v>2676</v>
      </c>
      <c r="M2643" s="79"/>
    </row>
    <row r="2644" spans="12:13">
      <c r="L2644" s="79">
        <v>2677</v>
      </c>
      <c r="M2644" s="79"/>
    </row>
    <row r="2645" spans="12:13">
      <c r="L2645" s="79">
        <v>2678</v>
      </c>
      <c r="M2645" s="79"/>
    </row>
    <row r="2646" spans="12:13">
      <c r="L2646" s="79">
        <v>2679</v>
      </c>
      <c r="M2646" s="79"/>
    </row>
    <row r="2647" spans="12:13">
      <c r="L2647" s="79">
        <v>2680</v>
      </c>
      <c r="M2647" s="79"/>
    </row>
    <row r="2648" spans="12:13">
      <c r="L2648" s="79">
        <v>2681</v>
      </c>
      <c r="M2648" s="79"/>
    </row>
    <row r="2649" spans="12:13">
      <c r="L2649" s="79">
        <v>2682</v>
      </c>
      <c r="M2649" s="79"/>
    </row>
    <row r="2650" spans="12:13">
      <c r="L2650" s="79">
        <v>2683</v>
      </c>
      <c r="M2650" s="79"/>
    </row>
    <row r="2651" spans="12:13">
      <c r="L2651" s="79">
        <v>2684</v>
      </c>
      <c r="M2651" s="79"/>
    </row>
    <row r="2652" spans="12:13">
      <c r="L2652" s="79">
        <v>2685</v>
      </c>
      <c r="M2652" s="79"/>
    </row>
    <row r="2653" spans="12:13">
      <c r="L2653" s="79">
        <v>2686</v>
      </c>
      <c r="M2653" s="79"/>
    </row>
    <row r="2654" spans="12:13">
      <c r="L2654" s="79">
        <v>2687</v>
      </c>
      <c r="M2654" s="79"/>
    </row>
    <row r="2655" spans="12:13">
      <c r="L2655" s="79">
        <v>2688</v>
      </c>
      <c r="M2655" s="79"/>
    </row>
    <row r="2656" spans="12:13">
      <c r="L2656" s="79">
        <v>2689</v>
      </c>
      <c r="M2656" s="79"/>
    </row>
    <row r="2657" spans="12:13">
      <c r="L2657" s="79">
        <v>2690</v>
      </c>
      <c r="M2657" s="79"/>
    </row>
    <row r="2658" spans="12:13">
      <c r="L2658" s="79">
        <v>2691</v>
      </c>
      <c r="M2658" s="79"/>
    </row>
    <row r="2659" spans="12:13">
      <c r="L2659" s="79">
        <v>2692</v>
      </c>
      <c r="M2659" s="79"/>
    </row>
    <row r="2660" spans="12:13">
      <c r="L2660" s="79">
        <v>2693</v>
      </c>
      <c r="M2660" s="79"/>
    </row>
    <row r="2661" spans="12:13">
      <c r="L2661" s="79">
        <v>2694</v>
      </c>
      <c r="M2661" s="79"/>
    </row>
    <row r="2662" spans="12:13">
      <c r="L2662" s="79">
        <v>2695</v>
      </c>
      <c r="M2662" s="79"/>
    </row>
    <row r="2663" spans="12:13">
      <c r="L2663" s="79">
        <v>2696</v>
      </c>
      <c r="M2663" s="79"/>
    </row>
    <row r="2664" spans="12:13">
      <c r="L2664" s="79">
        <v>2697</v>
      </c>
      <c r="M2664" s="79"/>
    </row>
    <row r="2665" spans="12:13">
      <c r="L2665" s="79">
        <v>2698</v>
      </c>
      <c r="M2665" s="79"/>
    </row>
    <row r="2666" spans="12:13">
      <c r="L2666" s="79">
        <v>2699</v>
      </c>
      <c r="M2666" s="79"/>
    </row>
    <row r="2667" spans="12:13">
      <c r="L2667" s="79">
        <v>2700</v>
      </c>
      <c r="M2667" s="79"/>
    </row>
    <row r="2668" spans="12:13">
      <c r="L2668" s="79">
        <v>2701</v>
      </c>
      <c r="M2668" s="79"/>
    </row>
    <row r="2669" spans="12:13">
      <c r="L2669" s="79">
        <v>2702</v>
      </c>
      <c r="M2669" s="79"/>
    </row>
    <row r="2670" spans="12:13">
      <c r="L2670" s="79">
        <v>2703</v>
      </c>
      <c r="M2670" s="79"/>
    </row>
    <row r="2671" spans="12:13">
      <c r="L2671" s="79">
        <v>2704</v>
      </c>
      <c r="M2671" s="79"/>
    </row>
    <row r="2672" spans="12:13">
      <c r="L2672" s="79">
        <v>2705</v>
      </c>
      <c r="M2672" s="79"/>
    </row>
    <row r="2673" spans="12:13">
      <c r="L2673" s="79">
        <v>2706</v>
      </c>
      <c r="M2673" s="79"/>
    </row>
    <row r="2674" spans="12:13">
      <c r="L2674" s="79">
        <v>2707</v>
      </c>
      <c r="M2674" s="79"/>
    </row>
    <row r="2675" spans="12:13">
      <c r="L2675" s="79">
        <v>2708</v>
      </c>
      <c r="M2675" s="79"/>
    </row>
    <row r="2676" spans="12:13">
      <c r="L2676" s="79">
        <v>2709</v>
      </c>
      <c r="M2676" s="79"/>
    </row>
    <row r="2677" spans="12:13">
      <c r="L2677" s="79">
        <v>2710</v>
      </c>
      <c r="M2677" s="79"/>
    </row>
    <row r="2678" spans="12:13">
      <c r="L2678" s="79">
        <v>2711</v>
      </c>
      <c r="M2678" s="79"/>
    </row>
    <row r="2679" spans="12:13">
      <c r="L2679" s="79">
        <v>2712</v>
      </c>
      <c r="M2679" s="79"/>
    </row>
    <row r="2680" spans="12:13">
      <c r="L2680" s="79">
        <v>2713</v>
      </c>
      <c r="M2680" s="79"/>
    </row>
    <row r="2681" spans="12:13">
      <c r="L2681" s="79">
        <v>2714</v>
      </c>
      <c r="M2681" s="79"/>
    </row>
    <row r="2682" spans="12:13">
      <c r="L2682" s="79">
        <v>2715</v>
      </c>
      <c r="M2682" s="79"/>
    </row>
    <row r="2683" spans="12:13">
      <c r="L2683" s="79">
        <v>2716</v>
      </c>
      <c r="M2683" s="79"/>
    </row>
    <row r="2684" spans="12:13">
      <c r="L2684" s="79">
        <v>2717</v>
      </c>
      <c r="M2684" s="79"/>
    </row>
    <row r="2685" spans="12:13">
      <c r="L2685" s="79">
        <v>2718</v>
      </c>
      <c r="M2685" s="79"/>
    </row>
    <row r="2686" spans="12:13">
      <c r="L2686" s="79">
        <v>2719</v>
      </c>
      <c r="M2686" s="79"/>
    </row>
    <row r="2687" spans="12:13">
      <c r="L2687" s="79">
        <v>2720</v>
      </c>
      <c r="M2687" s="79"/>
    </row>
    <row r="2688" spans="12:13">
      <c r="L2688" s="79">
        <v>2721</v>
      </c>
      <c r="M2688" s="79"/>
    </row>
    <row r="2689" spans="12:13">
      <c r="L2689" s="79">
        <v>2722</v>
      </c>
      <c r="M2689" s="79"/>
    </row>
    <row r="2690" spans="12:13">
      <c r="L2690" s="79">
        <v>2723</v>
      </c>
      <c r="M2690" s="79"/>
    </row>
    <row r="2691" spans="12:13">
      <c r="L2691" s="79">
        <v>2724</v>
      </c>
      <c r="M2691" s="79"/>
    </row>
    <row r="2692" spans="12:13">
      <c r="L2692" s="79">
        <v>2725</v>
      </c>
      <c r="M2692" s="79"/>
    </row>
    <row r="2693" spans="12:13">
      <c r="L2693" s="79">
        <v>2726</v>
      </c>
      <c r="M2693" s="79"/>
    </row>
    <row r="2694" spans="12:13">
      <c r="L2694" s="79">
        <v>2727</v>
      </c>
      <c r="M2694" s="79"/>
    </row>
    <row r="2695" spans="12:13">
      <c r="L2695" s="79">
        <v>2728</v>
      </c>
      <c r="M2695" s="79"/>
    </row>
    <row r="2696" spans="12:13">
      <c r="L2696" s="79">
        <v>2729</v>
      </c>
      <c r="M2696" s="79"/>
    </row>
    <row r="2697" spans="12:13">
      <c r="L2697" s="79">
        <v>2730</v>
      </c>
      <c r="M2697" s="79"/>
    </row>
    <row r="2698" spans="12:13">
      <c r="L2698" s="79">
        <v>2731</v>
      </c>
      <c r="M2698" s="79"/>
    </row>
    <row r="2699" spans="12:13">
      <c r="L2699" s="79">
        <v>2732</v>
      </c>
      <c r="M2699" s="79"/>
    </row>
    <row r="2700" spans="12:13">
      <c r="L2700" s="79">
        <v>2733</v>
      </c>
      <c r="M2700" s="79"/>
    </row>
    <row r="2701" spans="12:13">
      <c r="L2701" s="79">
        <v>2734</v>
      </c>
      <c r="M2701" s="79"/>
    </row>
    <row r="2702" spans="12:13">
      <c r="L2702" s="79">
        <v>2735</v>
      </c>
      <c r="M2702" s="79"/>
    </row>
    <row r="2703" spans="12:13">
      <c r="L2703" s="79">
        <v>2736</v>
      </c>
      <c r="M2703" s="79"/>
    </row>
    <row r="2704" spans="12:13">
      <c r="L2704" s="79">
        <v>2737</v>
      </c>
      <c r="M2704" s="79"/>
    </row>
    <row r="2705" spans="12:13">
      <c r="L2705" s="79">
        <v>2738</v>
      </c>
      <c r="M2705" s="79"/>
    </row>
    <row r="2706" spans="12:13">
      <c r="L2706" s="79">
        <v>2739</v>
      </c>
      <c r="M2706" s="79"/>
    </row>
    <row r="2707" spans="12:13">
      <c r="L2707" s="79">
        <v>2740</v>
      </c>
      <c r="M2707" s="79"/>
    </row>
    <row r="2708" spans="12:13">
      <c r="L2708" s="79">
        <v>2741</v>
      </c>
      <c r="M2708" s="79"/>
    </row>
    <row r="2709" spans="12:13">
      <c r="L2709" s="79">
        <v>2742</v>
      </c>
      <c r="M2709" s="79"/>
    </row>
    <row r="2710" spans="12:13">
      <c r="L2710" s="79">
        <v>2743</v>
      </c>
      <c r="M2710" s="79"/>
    </row>
    <row r="2711" spans="12:13">
      <c r="L2711" s="79">
        <v>2744</v>
      </c>
      <c r="M2711" s="79"/>
    </row>
    <row r="2712" spans="12:13">
      <c r="L2712" s="79">
        <v>2745</v>
      </c>
      <c r="M2712" s="79"/>
    </row>
    <row r="2713" spans="12:13">
      <c r="L2713" s="79">
        <v>2746</v>
      </c>
      <c r="M2713" s="79"/>
    </row>
    <row r="2714" spans="12:13">
      <c r="L2714" s="79">
        <v>2747</v>
      </c>
      <c r="M2714" s="79"/>
    </row>
    <row r="2715" spans="12:13">
      <c r="L2715" s="79">
        <v>2748</v>
      </c>
      <c r="M2715" s="79"/>
    </row>
    <row r="2716" spans="12:13">
      <c r="L2716" s="79">
        <v>2749</v>
      </c>
      <c r="M2716" s="79"/>
    </row>
    <row r="2717" spans="12:13">
      <c r="L2717" s="79">
        <v>2750</v>
      </c>
      <c r="M2717" s="79"/>
    </row>
    <row r="2718" spans="12:13">
      <c r="L2718" s="79">
        <v>2751</v>
      </c>
      <c r="M2718" s="79"/>
    </row>
    <row r="2719" spans="12:13">
      <c r="L2719" s="79">
        <v>2752</v>
      </c>
      <c r="M2719" s="79"/>
    </row>
    <row r="2720" spans="12:13">
      <c r="L2720" s="79">
        <v>2753</v>
      </c>
      <c r="M2720" s="79"/>
    </row>
    <row r="2721" spans="12:13">
      <c r="L2721" s="79">
        <v>2754</v>
      </c>
      <c r="M2721" s="79"/>
    </row>
    <row r="2722" spans="12:13">
      <c r="L2722" s="79">
        <v>2755</v>
      </c>
      <c r="M2722" s="79"/>
    </row>
    <row r="2723" spans="12:13">
      <c r="L2723" s="79">
        <v>2756</v>
      </c>
      <c r="M2723" s="79"/>
    </row>
    <row r="2724" spans="12:13">
      <c r="L2724" s="79">
        <v>2757</v>
      </c>
      <c r="M2724" s="79"/>
    </row>
    <row r="2725" spans="12:13">
      <c r="L2725" s="79">
        <v>2758</v>
      </c>
      <c r="M2725" s="79"/>
    </row>
    <row r="2726" spans="12:13">
      <c r="L2726" s="79">
        <v>2759</v>
      </c>
      <c r="M2726" s="79"/>
    </row>
    <row r="2727" spans="12:13">
      <c r="L2727" s="79">
        <v>2760</v>
      </c>
      <c r="M2727" s="79"/>
    </row>
    <row r="2728" spans="12:13">
      <c r="L2728" s="79">
        <v>2761</v>
      </c>
      <c r="M2728" s="79"/>
    </row>
    <row r="2729" spans="12:13">
      <c r="L2729" s="79">
        <v>2762</v>
      </c>
      <c r="M2729" s="79"/>
    </row>
    <row r="2730" spans="12:13">
      <c r="L2730" s="79">
        <v>2763</v>
      </c>
      <c r="M2730" s="79"/>
    </row>
    <row r="2731" spans="12:13">
      <c r="L2731" s="79">
        <v>2764</v>
      </c>
      <c r="M2731" s="79"/>
    </row>
    <row r="2732" spans="12:13">
      <c r="L2732" s="79">
        <v>2765</v>
      </c>
      <c r="M2732" s="79"/>
    </row>
    <row r="2733" spans="12:13">
      <c r="L2733" s="79">
        <v>2766</v>
      </c>
      <c r="M2733" s="79"/>
    </row>
    <row r="2734" spans="12:13">
      <c r="L2734" s="79">
        <v>2767</v>
      </c>
      <c r="M2734" s="79"/>
    </row>
    <row r="2735" spans="12:13">
      <c r="L2735" s="79">
        <v>2768</v>
      </c>
      <c r="M2735" s="79"/>
    </row>
    <row r="2736" spans="12:13">
      <c r="L2736" s="79">
        <v>2769</v>
      </c>
      <c r="M2736" s="79"/>
    </row>
    <row r="2737" spans="12:13">
      <c r="L2737" s="79">
        <v>2770</v>
      </c>
      <c r="M2737" s="79"/>
    </row>
    <row r="2738" spans="12:13">
      <c r="L2738" s="79">
        <v>2771</v>
      </c>
      <c r="M2738" s="79"/>
    </row>
    <row r="2739" spans="12:13">
      <c r="L2739" s="79">
        <v>2772</v>
      </c>
      <c r="M2739" s="79"/>
    </row>
    <row r="2740" spans="12:13">
      <c r="L2740" s="79">
        <v>2773</v>
      </c>
      <c r="M2740" s="79"/>
    </row>
    <row r="2741" spans="12:13">
      <c r="L2741" s="79">
        <v>2774</v>
      </c>
      <c r="M2741" s="79"/>
    </row>
    <row r="2742" spans="12:13">
      <c r="L2742" s="79">
        <v>2775</v>
      </c>
      <c r="M2742" s="79"/>
    </row>
    <row r="2743" spans="12:13">
      <c r="L2743" s="79">
        <v>2776</v>
      </c>
      <c r="M2743" s="79"/>
    </row>
    <row r="2744" spans="12:13">
      <c r="L2744" s="79">
        <v>2777</v>
      </c>
      <c r="M2744" s="79"/>
    </row>
    <row r="2745" spans="12:13">
      <c r="L2745" s="79">
        <v>2778</v>
      </c>
      <c r="M2745" s="79"/>
    </row>
    <row r="2746" spans="12:13">
      <c r="L2746" s="79">
        <v>2779</v>
      </c>
      <c r="M2746" s="79"/>
    </row>
    <row r="2747" spans="12:13">
      <c r="L2747" s="79">
        <v>2780</v>
      </c>
      <c r="M2747" s="79"/>
    </row>
    <row r="2748" spans="12:13">
      <c r="L2748" s="79">
        <v>2781</v>
      </c>
      <c r="M2748" s="79"/>
    </row>
    <row r="2749" spans="12:13">
      <c r="L2749" s="79">
        <v>2782</v>
      </c>
      <c r="M2749" s="79"/>
    </row>
    <row r="2750" spans="12:13">
      <c r="L2750" s="79">
        <v>2783</v>
      </c>
      <c r="M2750" s="79"/>
    </row>
    <row r="2751" spans="12:13">
      <c r="L2751" s="79">
        <v>2784</v>
      </c>
      <c r="M2751" s="79"/>
    </row>
    <row r="2752" spans="12:13">
      <c r="L2752" s="79">
        <v>2785</v>
      </c>
      <c r="M2752" s="79"/>
    </row>
    <row r="2753" spans="12:13">
      <c r="L2753" s="79">
        <v>2786</v>
      </c>
      <c r="M2753" s="79"/>
    </row>
    <row r="2754" spans="12:13">
      <c r="L2754" s="79">
        <v>2787</v>
      </c>
      <c r="M2754" s="79"/>
    </row>
    <row r="2755" spans="12:13">
      <c r="L2755" s="79">
        <v>2788</v>
      </c>
      <c r="M2755" s="79"/>
    </row>
    <row r="2756" spans="12:13">
      <c r="L2756" s="79">
        <v>2789</v>
      </c>
      <c r="M2756" s="79"/>
    </row>
    <row r="2757" spans="12:13">
      <c r="L2757" s="79">
        <v>2790</v>
      </c>
      <c r="M2757" s="79"/>
    </row>
    <row r="2758" spans="12:13">
      <c r="L2758" s="79">
        <v>2791</v>
      </c>
      <c r="M2758" s="79"/>
    </row>
    <row r="2759" spans="12:13">
      <c r="L2759" s="79">
        <v>2792</v>
      </c>
      <c r="M2759" s="79"/>
    </row>
    <row r="2760" spans="12:13">
      <c r="L2760" s="79">
        <v>2793</v>
      </c>
      <c r="M2760" s="79"/>
    </row>
    <row r="2761" spans="12:13">
      <c r="L2761" s="79">
        <v>2794</v>
      </c>
      <c r="M2761" s="79"/>
    </row>
    <row r="2762" spans="12:13">
      <c r="L2762" s="79">
        <v>2795</v>
      </c>
      <c r="M2762" s="79"/>
    </row>
    <row r="2763" spans="12:13">
      <c r="L2763" s="79">
        <v>2796</v>
      </c>
      <c r="M2763" s="79"/>
    </row>
    <row r="2764" spans="12:13">
      <c r="L2764" s="79">
        <v>2797</v>
      </c>
      <c r="M2764" s="79"/>
    </row>
    <row r="2765" spans="12:13">
      <c r="L2765" s="79">
        <v>2798</v>
      </c>
      <c r="M2765" s="79"/>
    </row>
    <row r="2766" spans="12:13">
      <c r="L2766" s="79">
        <v>2799</v>
      </c>
      <c r="M2766" s="79"/>
    </row>
    <row r="2767" spans="12:13">
      <c r="L2767" s="79">
        <v>2800</v>
      </c>
      <c r="M2767" s="79"/>
    </row>
    <row r="2768" spans="12:13">
      <c r="L2768" s="79">
        <v>2801</v>
      </c>
      <c r="M2768" s="79"/>
    </row>
    <row r="2769" spans="12:13">
      <c r="L2769" s="79">
        <v>2802</v>
      </c>
      <c r="M2769" s="79"/>
    </row>
    <row r="2770" spans="12:13">
      <c r="L2770" s="79">
        <v>2803</v>
      </c>
      <c r="M2770" s="79"/>
    </row>
    <row r="2771" spans="12:13">
      <c r="L2771" s="79">
        <v>2804</v>
      </c>
      <c r="M2771" s="79"/>
    </row>
    <row r="2772" spans="12:13">
      <c r="L2772" s="79">
        <v>2805</v>
      </c>
      <c r="M2772" s="79"/>
    </row>
    <row r="2773" spans="12:13">
      <c r="L2773" s="79">
        <v>2806</v>
      </c>
      <c r="M2773" s="79"/>
    </row>
    <row r="2774" spans="12:13">
      <c r="L2774" s="79">
        <v>2807</v>
      </c>
      <c r="M2774" s="79"/>
    </row>
    <row r="2775" spans="12:13">
      <c r="L2775" s="79">
        <v>2808</v>
      </c>
      <c r="M2775" s="79"/>
    </row>
    <row r="2776" spans="12:13">
      <c r="L2776" s="79">
        <v>2809</v>
      </c>
      <c r="M2776" s="79"/>
    </row>
    <row r="2777" spans="12:13">
      <c r="L2777" s="79">
        <v>2810</v>
      </c>
      <c r="M2777" s="79"/>
    </row>
    <row r="2778" spans="12:13">
      <c r="L2778" s="79">
        <v>2811</v>
      </c>
      <c r="M2778" s="79"/>
    </row>
    <row r="2779" spans="12:13">
      <c r="L2779" s="79">
        <v>2812</v>
      </c>
      <c r="M2779" s="79"/>
    </row>
    <row r="2780" spans="12:13">
      <c r="L2780" s="79">
        <v>2813</v>
      </c>
      <c r="M2780" s="79"/>
    </row>
    <row r="2781" spans="12:13">
      <c r="L2781" s="79">
        <v>2814</v>
      </c>
      <c r="M2781" s="79"/>
    </row>
    <row r="2782" spans="12:13">
      <c r="L2782" s="79">
        <v>2815</v>
      </c>
      <c r="M2782" s="79"/>
    </row>
    <row r="2783" spans="12:13">
      <c r="L2783" s="79">
        <v>2816</v>
      </c>
      <c r="M2783" s="79"/>
    </row>
    <row r="2784" spans="12:13">
      <c r="L2784" s="79">
        <v>2817</v>
      </c>
      <c r="M2784" s="79"/>
    </row>
    <row r="2785" spans="12:13">
      <c r="L2785" s="79">
        <v>2818</v>
      </c>
      <c r="M2785" s="79"/>
    </row>
    <row r="2786" spans="12:13">
      <c r="L2786" s="79">
        <v>2819</v>
      </c>
      <c r="M2786" s="79"/>
    </row>
    <row r="2787" spans="12:13">
      <c r="L2787" s="79">
        <v>2820</v>
      </c>
      <c r="M2787" s="79"/>
    </row>
    <row r="2788" spans="12:13">
      <c r="L2788" s="79">
        <v>2821</v>
      </c>
      <c r="M2788" s="79"/>
    </row>
    <row r="2789" spans="12:13">
      <c r="L2789" s="79">
        <v>2822</v>
      </c>
      <c r="M2789" s="79"/>
    </row>
    <row r="2790" spans="12:13">
      <c r="L2790" s="79">
        <v>2823</v>
      </c>
      <c r="M2790" s="79"/>
    </row>
    <row r="2791" spans="12:13">
      <c r="L2791" s="79">
        <v>2824</v>
      </c>
      <c r="M2791" s="79"/>
    </row>
    <row r="2792" spans="12:13">
      <c r="L2792" s="79">
        <v>2825</v>
      </c>
      <c r="M2792" s="79"/>
    </row>
    <row r="2793" spans="12:13">
      <c r="L2793" s="79">
        <v>2826</v>
      </c>
      <c r="M2793" s="79"/>
    </row>
    <row r="2794" spans="12:13">
      <c r="L2794" s="79">
        <v>2827</v>
      </c>
      <c r="M2794" s="79"/>
    </row>
    <row r="2795" spans="12:13">
      <c r="L2795" s="79">
        <v>2828</v>
      </c>
      <c r="M2795" s="79"/>
    </row>
    <row r="2796" spans="12:13">
      <c r="L2796" s="79">
        <v>2829</v>
      </c>
      <c r="M2796" s="79"/>
    </row>
    <row r="2797" spans="12:13">
      <c r="L2797" s="79">
        <v>2830</v>
      </c>
      <c r="M2797" s="79"/>
    </row>
    <row r="2798" spans="12:13">
      <c r="L2798" s="79">
        <v>2831</v>
      </c>
      <c r="M2798" s="79"/>
    </row>
    <row r="2799" spans="12:13">
      <c r="L2799" s="79">
        <v>2832</v>
      </c>
      <c r="M2799" s="79"/>
    </row>
    <row r="2800" spans="12:13">
      <c r="L2800" s="79">
        <v>2833</v>
      </c>
      <c r="M2800" s="79"/>
    </row>
    <row r="2801" spans="12:13">
      <c r="L2801" s="79">
        <v>2834</v>
      </c>
      <c r="M2801" s="79"/>
    </row>
    <row r="2802" spans="12:13">
      <c r="L2802" s="79">
        <v>2835</v>
      </c>
      <c r="M2802" s="79"/>
    </row>
    <row r="2803" spans="12:13">
      <c r="L2803" s="79">
        <v>2836</v>
      </c>
      <c r="M2803" s="79"/>
    </row>
    <row r="2804" spans="12:13">
      <c r="L2804" s="79">
        <v>2837</v>
      </c>
      <c r="M2804" s="79"/>
    </row>
    <row r="2805" spans="12:13">
      <c r="L2805" s="79">
        <v>2838</v>
      </c>
      <c r="M2805" s="79"/>
    </row>
    <row r="2806" spans="12:13">
      <c r="L2806" s="79">
        <v>2839</v>
      </c>
      <c r="M2806" s="79"/>
    </row>
    <row r="2807" spans="12:13">
      <c r="L2807" s="79">
        <v>2840</v>
      </c>
      <c r="M2807" s="79"/>
    </row>
    <row r="2808" spans="12:13">
      <c r="L2808" s="79">
        <v>2841</v>
      </c>
      <c r="M2808" s="79"/>
    </row>
    <row r="2809" spans="12:13">
      <c r="L2809" s="79">
        <v>2842</v>
      </c>
      <c r="M2809" s="79"/>
    </row>
    <row r="2810" spans="12:13">
      <c r="L2810" s="79">
        <v>2843</v>
      </c>
      <c r="M2810" s="79"/>
    </row>
    <row r="2811" spans="12:13">
      <c r="L2811" s="79">
        <v>2844</v>
      </c>
      <c r="M2811" s="79"/>
    </row>
    <row r="2812" spans="12:13">
      <c r="L2812" s="79">
        <v>2845</v>
      </c>
      <c r="M2812" s="79"/>
    </row>
    <row r="2813" spans="12:13">
      <c r="L2813" s="79">
        <v>2846</v>
      </c>
      <c r="M2813" s="79"/>
    </row>
    <row r="2814" spans="12:13">
      <c r="L2814" s="79">
        <v>2847</v>
      </c>
      <c r="M2814" s="79"/>
    </row>
    <row r="2815" spans="12:13">
      <c r="L2815" s="79">
        <v>2848</v>
      </c>
      <c r="M2815" s="79"/>
    </row>
    <row r="2816" spans="12:13">
      <c r="L2816" s="79">
        <v>2849</v>
      </c>
      <c r="M2816" s="79"/>
    </row>
    <row r="2817" spans="12:13">
      <c r="L2817" s="79">
        <v>2850</v>
      </c>
      <c r="M2817" s="79"/>
    </row>
    <row r="2818" spans="12:13">
      <c r="L2818" s="79">
        <v>2851</v>
      </c>
      <c r="M2818" s="79"/>
    </row>
    <row r="2819" spans="12:13">
      <c r="L2819" s="79">
        <v>2852</v>
      </c>
      <c r="M2819" s="79"/>
    </row>
    <row r="2820" spans="12:13">
      <c r="L2820" s="79">
        <v>2853</v>
      </c>
      <c r="M2820" s="79"/>
    </row>
    <row r="2821" spans="12:13">
      <c r="L2821" s="79">
        <v>2854</v>
      </c>
      <c r="M2821" s="79"/>
    </row>
    <row r="2822" spans="12:13">
      <c r="L2822" s="79">
        <v>2855</v>
      </c>
      <c r="M2822" s="79"/>
    </row>
    <row r="2823" spans="12:13">
      <c r="L2823" s="79">
        <v>2856</v>
      </c>
      <c r="M2823" s="79"/>
    </row>
    <row r="2824" spans="12:13">
      <c r="L2824" s="79">
        <v>2857</v>
      </c>
      <c r="M2824" s="79"/>
    </row>
    <row r="2825" spans="12:13">
      <c r="L2825" s="79">
        <v>2858</v>
      </c>
      <c r="M2825" s="79"/>
    </row>
    <row r="2826" spans="12:13">
      <c r="L2826" s="79">
        <v>2859</v>
      </c>
      <c r="M2826" s="79"/>
    </row>
    <row r="2827" spans="12:13">
      <c r="L2827" s="79">
        <v>2860</v>
      </c>
      <c r="M2827" s="79"/>
    </row>
    <row r="2828" spans="12:13">
      <c r="L2828" s="79">
        <v>2861</v>
      </c>
      <c r="M2828" s="79"/>
    </row>
    <row r="2829" spans="12:13">
      <c r="L2829" s="79">
        <v>2862</v>
      </c>
      <c r="M2829" s="79"/>
    </row>
    <row r="2830" spans="12:13">
      <c r="L2830" s="79">
        <v>2863</v>
      </c>
      <c r="M2830" s="79"/>
    </row>
    <row r="2831" spans="12:13">
      <c r="L2831" s="79">
        <v>2864</v>
      </c>
      <c r="M2831" s="79"/>
    </row>
    <row r="2832" spans="12:13">
      <c r="L2832" s="79">
        <v>2865</v>
      </c>
      <c r="M2832" s="79"/>
    </row>
    <row r="2833" spans="12:13">
      <c r="L2833" s="79">
        <v>2866</v>
      </c>
      <c r="M2833" s="79"/>
    </row>
    <row r="2834" spans="12:13">
      <c r="L2834" s="79">
        <v>2867</v>
      </c>
      <c r="M2834" s="79"/>
    </row>
    <row r="2835" spans="12:13">
      <c r="L2835" s="79">
        <v>2868</v>
      </c>
      <c r="M2835" s="79"/>
    </row>
    <row r="2836" spans="12:13">
      <c r="L2836" s="79">
        <v>2869</v>
      </c>
      <c r="M2836" s="79"/>
    </row>
    <row r="2837" spans="12:13">
      <c r="L2837" s="79">
        <v>2870</v>
      </c>
      <c r="M2837" s="79"/>
    </row>
    <row r="2838" spans="12:13">
      <c r="L2838" s="79">
        <v>2871</v>
      </c>
      <c r="M2838" s="79"/>
    </row>
    <row r="2839" spans="12:13">
      <c r="L2839" s="79">
        <v>2872</v>
      </c>
      <c r="M2839" s="79"/>
    </row>
    <row r="2840" spans="12:13">
      <c r="L2840" s="79">
        <v>2873</v>
      </c>
      <c r="M2840" s="79"/>
    </row>
    <row r="2841" spans="12:13">
      <c r="L2841" s="79">
        <v>2874</v>
      </c>
      <c r="M2841" s="79"/>
    </row>
    <row r="2842" spans="12:13">
      <c r="L2842" s="79">
        <v>2875</v>
      </c>
      <c r="M2842" s="79"/>
    </row>
    <row r="2843" spans="12:13">
      <c r="L2843" s="79">
        <v>2876</v>
      </c>
      <c r="M2843" s="79"/>
    </row>
    <row r="2844" spans="12:13">
      <c r="L2844" s="79">
        <v>2877</v>
      </c>
      <c r="M2844" s="79"/>
    </row>
    <row r="2845" spans="12:13">
      <c r="L2845" s="79">
        <v>2878</v>
      </c>
      <c r="M2845" s="79"/>
    </row>
    <row r="2846" spans="12:13">
      <c r="L2846" s="79">
        <v>2879</v>
      </c>
      <c r="M2846" s="79"/>
    </row>
    <row r="2847" spans="12:13">
      <c r="L2847" s="79">
        <v>2880</v>
      </c>
      <c r="M2847" s="79"/>
    </row>
    <row r="2848" spans="12:13">
      <c r="L2848" s="79">
        <v>2881</v>
      </c>
      <c r="M2848" s="79"/>
    </row>
    <row r="2849" spans="12:13">
      <c r="L2849" s="79">
        <v>2882</v>
      </c>
      <c r="M2849" s="79"/>
    </row>
    <row r="2850" spans="12:13">
      <c r="L2850" s="79">
        <v>2883</v>
      </c>
      <c r="M2850" s="79"/>
    </row>
    <row r="2851" spans="12:13">
      <c r="L2851" s="79">
        <v>2884</v>
      </c>
      <c r="M2851" s="79"/>
    </row>
    <row r="2852" spans="12:13">
      <c r="L2852" s="79">
        <v>2885</v>
      </c>
      <c r="M2852" s="79"/>
    </row>
    <row r="2853" spans="12:13">
      <c r="L2853" s="79">
        <v>2886</v>
      </c>
      <c r="M2853" s="79"/>
    </row>
    <row r="2854" spans="12:13">
      <c r="L2854" s="79">
        <v>2887</v>
      </c>
      <c r="M2854" s="79"/>
    </row>
    <row r="2855" spans="12:13">
      <c r="L2855" s="79">
        <v>2888</v>
      </c>
      <c r="M2855" s="79"/>
    </row>
    <row r="2856" spans="12:13">
      <c r="L2856" s="79">
        <v>2889</v>
      </c>
      <c r="M2856" s="79"/>
    </row>
    <row r="2857" spans="12:13">
      <c r="L2857" s="79">
        <v>2890</v>
      </c>
      <c r="M2857" s="79"/>
    </row>
    <row r="2858" spans="12:13">
      <c r="L2858" s="79">
        <v>2891</v>
      </c>
      <c r="M2858" s="79"/>
    </row>
    <row r="2859" spans="12:13">
      <c r="L2859" s="79">
        <v>2892</v>
      </c>
      <c r="M2859" s="79"/>
    </row>
    <row r="2860" spans="12:13">
      <c r="L2860" s="79">
        <v>2893</v>
      </c>
      <c r="M2860" s="79"/>
    </row>
    <row r="2861" spans="12:13">
      <c r="L2861" s="79">
        <v>2894</v>
      </c>
      <c r="M2861" s="79"/>
    </row>
    <row r="2862" spans="12:13">
      <c r="L2862" s="79">
        <v>2895</v>
      </c>
      <c r="M2862" s="79"/>
    </row>
    <row r="2863" spans="12:13">
      <c r="L2863" s="79">
        <v>2896</v>
      </c>
      <c r="M2863" s="79"/>
    </row>
    <row r="2864" spans="12:13">
      <c r="L2864" s="79">
        <v>2897</v>
      </c>
      <c r="M2864" s="79"/>
    </row>
    <row r="2865" spans="12:13">
      <c r="L2865" s="79">
        <v>2898</v>
      </c>
      <c r="M2865" s="79"/>
    </row>
    <row r="2866" spans="12:13">
      <c r="L2866" s="79">
        <v>2899</v>
      </c>
      <c r="M2866" s="79"/>
    </row>
    <row r="2867" spans="12:13">
      <c r="L2867" s="79">
        <v>2900</v>
      </c>
      <c r="M2867" s="79"/>
    </row>
    <row r="2868" spans="12:13">
      <c r="L2868" s="79">
        <v>2901</v>
      </c>
      <c r="M2868" s="79"/>
    </row>
    <row r="2869" spans="12:13">
      <c r="L2869" s="79">
        <v>2902</v>
      </c>
      <c r="M2869" s="79"/>
    </row>
    <row r="2870" spans="12:13">
      <c r="L2870" s="79">
        <v>2903</v>
      </c>
      <c r="M2870" s="79"/>
    </row>
    <row r="2871" spans="12:13">
      <c r="L2871" s="79">
        <v>2904</v>
      </c>
      <c r="M2871" s="79"/>
    </row>
    <row r="2872" spans="12:13">
      <c r="L2872" s="79">
        <v>2905</v>
      </c>
      <c r="M2872" s="79"/>
    </row>
    <row r="2873" spans="12:13">
      <c r="L2873" s="79">
        <v>2906</v>
      </c>
      <c r="M2873" s="79"/>
    </row>
    <row r="2874" spans="12:13">
      <c r="L2874" s="79">
        <v>2907</v>
      </c>
      <c r="M2874" s="79"/>
    </row>
    <row r="2875" spans="12:13">
      <c r="L2875" s="79">
        <v>2908</v>
      </c>
      <c r="M2875" s="79"/>
    </row>
    <row r="2876" spans="12:13">
      <c r="L2876" s="79">
        <v>2909</v>
      </c>
      <c r="M2876" s="79"/>
    </row>
    <row r="2877" spans="12:13">
      <c r="L2877" s="79">
        <v>2910</v>
      </c>
      <c r="M2877" s="79"/>
    </row>
    <row r="2878" spans="12:13">
      <c r="L2878" s="79">
        <v>2911</v>
      </c>
      <c r="M2878" s="79"/>
    </row>
    <row r="2879" spans="12:13">
      <c r="L2879" s="79">
        <v>2912</v>
      </c>
      <c r="M2879" s="79"/>
    </row>
    <row r="2880" spans="12:13">
      <c r="L2880" s="79">
        <v>2913</v>
      </c>
      <c r="M2880" s="79"/>
    </row>
    <row r="2881" spans="12:13">
      <c r="L2881" s="79">
        <v>2914</v>
      </c>
      <c r="M2881" s="79"/>
    </row>
    <row r="2882" spans="12:13">
      <c r="L2882" s="79">
        <v>2915</v>
      </c>
      <c r="M2882" s="79"/>
    </row>
    <row r="2883" spans="12:13">
      <c r="L2883" s="79">
        <v>2916</v>
      </c>
      <c r="M2883" s="79"/>
    </row>
    <row r="2884" spans="12:13">
      <c r="L2884" s="79">
        <v>2917</v>
      </c>
      <c r="M2884" s="79"/>
    </row>
    <row r="2885" spans="12:13">
      <c r="L2885" s="79">
        <v>2918</v>
      </c>
      <c r="M2885" s="79"/>
    </row>
    <row r="2886" spans="12:13">
      <c r="L2886" s="79">
        <v>2919</v>
      </c>
      <c r="M2886" s="79"/>
    </row>
    <row r="2887" spans="12:13">
      <c r="L2887" s="79">
        <v>2920</v>
      </c>
      <c r="M2887" s="79"/>
    </row>
    <row r="2888" spans="12:13">
      <c r="L2888" s="79">
        <v>2921</v>
      </c>
      <c r="M2888" s="79"/>
    </row>
    <row r="2889" spans="12:13">
      <c r="L2889" s="79">
        <v>2922</v>
      </c>
      <c r="M2889" s="79"/>
    </row>
    <row r="2890" spans="12:13">
      <c r="L2890" s="79">
        <v>2923</v>
      </c>
      <c r="M2890" s="79"/>
    </row>
    <row r="2891" spans="12:13">
      <c r="L2891" s="79">
        <v>2924</v>
      </c>
      <c r="M2891" s="79"/>
    </row>
    <row r="2892" spans="12:13">
      <c r="L2892" s="79">
        <v>2925</v>
      </c>
      <c r="M2892" s="79"/>
    </row>
    <row r="2893" spans="12:13">
      <c r="L2893" s="79">
        <v>2926</v>
      </c>
      <c r="M2893" s="79"/>
    </row>
    <row r="2894" spans="12:13">
      <c r="L2894" s="79">
        <v>2927</v>
      </c>
      <c r="M2894" s="79"/>
    </row>
    <row r="2895" spans="12:13">
      <c r="L2895" s="79">
        <v>2928</v>
      </c>
      <c r="M2895" s="79"/>
    </row>
    <row r="2896" spans="12:13">
      <c r="L2896" s="79">
        <v>2929</v>
      </c>
      <c r="M2896" s="79"/>
    </row>
    <row r="2897" spans="12:13">
      <c r="L2897" s="79">
        <v>2930</v>
      </c>
      <c r="M2897" s="79"/>
    </row>
    <row r="2898" spans="12:13">
      <c r="L2898" s="79">
        <v>2931</v>
      </c>
      <c r="M2898" s="79"/>
    </row>
    <row r="2899" spans="12:13">
      <c r="L2899" s="79">
        <v>2932</v>
      </c>
      <c r="M2899" s="79"/>
    </row>
    <row r="2900" spans="12:13">
      <c r="L2900" s="79">
        <v>2933</v>
      </c>
      <c r="M2900" s="79"/>
    </row>
    <row r="2901" spans="12:13">
      <c r="L2901" s="79">
        <v>2934</v>
      </c>
      <c r="M2901" s="79"/>
    </row>
    <row r="2902" spans="12:13">
      <c r="L2902" s="79">
        <v>2935</v>
      </c>
      <c r="M2902" s="79"/>
    </row>
    <row r="2903" spans="12:13">
      <c r="L2903" s="79">
        <v>2936</v>
      </c>
      <c r="M2903" s="79"/>
    </row>
    <row r="2904" spans="12:13">
      <c r="L2904" s="79">
        <v>2937</v>
      </c>
      <c r="M2904" s="79"/>
    </row>
    <row r="2905" spans="12:13">
      <c r="L2905" s="79">
        <v>2938</v>
      </c>
      <c r="M2905" s="79"/>
    </row>
    <row r="2906" spans="12:13">
      <c r="L2906" s="79">
        <v>2939</v>
      </c>
      <c r="M2906" s="79"/>
    </row>
    <row r="2907" spans="12:13">
      <c r="L2907" s="79">
        <v>2940</v>
      </c>
      <c r="M2907" s="79"/>
    </row>
    <row r="2908" spans="12:13">
      <c r="L2908" s="79">
        <v>2941</v>
      </c>
      <c r="M2908" s="79"/>
    </row>
    <row r="2909" spans="12:13">
      <c r="L2909" s="79">
        <v>2942</v>
      </c>
      <c r="M2909" s="79"/>
    </row>
    <row r="2910" spans="12:13">
      <c r="L2910" s="79">
        <v>2943</v>
      </c>
      <c r="M2910" s="79"/>
    </row>
    <row r="2911" spans="12:13">
      <c r="L2911" s="79">
        <v>2944</v>
      </c>
      <c r="M2911" s="79"/>
    </row>
    <row r="2912" spans="12:13">
      <c r="L2912" s="79">
        <v>2945</v>
      </c>
      <c r="M2912" s="79"/>
    </row>
    <row r="2913" spans="12:13">
      <c r="L2913" s="79">
        <v>2946</v>
      </c>
      <c r="M2913" s="79"/>
    </row>
    <row r="2914" spans="12:13">
      <c r="L2914" s="79">
        <v>2947</v>
      </c>
      <c r="M2914" s="79"/>
    </row>
    <row r="2915" spans="12:13">
      <c r="L2915" s="79">
        <v>2948</v>
      </c>
      <c r="M2915" s="79"/>
    </row>
    <row r="2916" spans="12:13">
      <c r="L2916" s="79">
        <v>2949</v>
      </c>
      <c r="M2916" s="79"/>
    </row>
    <row r="2917" spans="12:13">
      <c r="L2917" s="79">
        <v>2950</v>
      </c>
      <c r="M2917" s="79"/>
    </row>
    <row r="2918" spans="12:13">
      <c r="L2918" s="79">
        <v>2951</v>
      </c>
      <c r="M2918" s="79"/>
    </row>
    <row r="2919" spans="12:13">
      <c r="L2919" s="79">
        <v>2952</v>
      </c>
      <c r="M2919" s="79"/>
    </row>
    <row r="2920" spans="12:13">
      <c r="L2920" s="79">
        <v>2953</v>
      </c>
      <c r="M2920" s="79"/>
    </row>
    <row r="2921" spans="12:13">
      <c r="L2921" s="79">
        <v>2954</v>
      </c>
      <c r="M2921" s="79"/>
    </row>
    <row r="2922" spans="12:13">
      <c r="L2922" s="79">
        <v>2955</v>
      </c>
      <c r="M2922" s="79"/>
    </row>
    <row r="2923" spans="12:13">
      <c r="L2923" s="79">
        <v>2956</v>
      </c>
      <c r="M2923" s="79"/>
    </row>
    <row r="2924" spans="12:13">
      <c r="L2924" s="79">
        <v>2957</v>
      </c>
      <c r="M2924" s="79"/>
    </row>
    <row r="2925" spans="12:13">
      <c r="L2925" s="79">
        <v>2958</v>
      </c>
      <c r="M2925" s="79"/>
    </row>
    <row r="2926" spans="12:13">
      <c r="L2926" s="79">
        <v>2959</v>
      </c>
      <c r="M2926" s="79"/>
    </row>
    <row r="2927" spans="12:13">
      <c r="L2927" s="79">
        <v>2960</v>
      </c>
      <c r="M2927" s="79"/>
    </row>
    <row r="2928" spans="12:13">
      <c r="L2928" s="79">
        <v>2961</v>
      </c>
      <c r="M2928" s="79"/>
    </row>
    <row r="2929" spans="12:13">
      <c r="L2929" s="79">
        <v>2962</v>
      </c>
      <c r="M2929" s="79"/>
    </row>
    <row r="2930" spans="12:13">
      <c r="L2930" s="79">
        <v>2963</v>
      </c>
      <c r="M2930" s="79"/>
    </row>
    <row r="2931" spans="12:13">
      <c r="L2931" s="79">
        <v>2964</v>
      </c>
      <c r="M2931" s="79"/>
    </row>
    <row r="2932" spans="12:13">
      <c r="L2932" s="79">
        <v>2965</v>
      </c>
      <c r="M2932" s="79"/>
    </row>
    <row r="2933" spans="12:13">
      <c r="L2933" s="79">
        <v>2966</v>
      </c>
      <c r="M2933" s="79"/>
    </row>
    <row r="2934" spans="12:13">
      <c r="L2934" s="79">
        <v>2967</v>
      </c>
      <c r="M2934" s="79"/>
    </row>
    <row r="2935" spans="12:13">
      <c r="L2935" s="79">
        <v>2968</v>
      </c>
      <c r="M2935" s="79"/>
    </row>
    <row r="2936" spans="12:13">
      <c r="L2936" s="79">
        <v>2969</v>
      </c>
      <c r="M2936" s="79"/>
    </row>
    <row r="2937" spans="12:13">
      <c r="L2937" s="79">
        <v>2970</v>
      </c>
      <c r="M2937" s="79"/>
    </row>
    <row r="2938" spans="12:13">
      <c r="L2938" s="79">
        <v>2971</v>
      </c>
      <c r="M2938" s="79"/>
    </row>
    <row r="2939" spans="12:13">
      <c r="L2939" s="79">
        <v>2972</v>
      </c>
      <c r="M2939" s="79"/>
    </row>
    <row r="2940" spans="12:13">
      <c r="L2940" s="79">
        <v>2973</v>
      </c>
      <c r="M2940" s="79"/>
    </row>
    <row r="2941" spans="12:13">
      <c r="L2941" s="79">
        <v>2974</v>
      </c>
      <c r="M2941" s="79"/>
    </row>
    <row r="2942" spans="12:13">
      <c r="L2942" s="79">
        <v>2975</v>
      </c>
      <c r="M2942" s="79"/>
    </row>
    <row r="2943" spans="12:13">
      <c r="L2943" s="79">
        <v>2976</v>
      </c>
      <c r="M2943" s="79"/>
    </row>
    <row r="2944" spans="12:13">
      <c r="L2944" s="79">
        <v>2977</v>
      </c>
      <c r="M2944" s="79"/>
    </row>
    <row r="2945" spans="12:13">
      <c r="L2945" s="79">
        <v>2978</v>
      </c>
      <c r="M2945" s="79"/>
    </row>
    <row r="2946" spans="12:13">
      <c r="L2946" s="79">
        <v>2979</v>
      </c>
      <c r="M2946" s="79"/>
    </row>
    <row r="2947" spans="12:13">
      <c r="L2947" s="79">
        <v>2980</v>
      </c>
      <c r="M2947" s="79"/>
    </row>
    <row r="2948" spans="12:13">
      <c r="L2948" s="79">
        <v>2981</v>
      </c>
      <c r="M2948" s="79"/>
    </row>
    <row r="2949" spans="12:13">
      <c r="L2949" s="79">
        <v>2982</v>
      </c>
      <c r="M2949" s="79"/>
    </row>
    <row r="2950" spans="12:13">
      <c r="L2950" s="79">
        <v>2983</v>
      </c>
      <c r="M2950" s="79"/>
    </row>
    <row r="2951" spans="12:13">
      <c r="L2951" s="79">
        <v>2984</v>
      </c>
      <c r="M2951" s="79"/>
    </row>
    <row r="2952" spans="12:13">
      <c r="L2952" s="79">
        <v>2985</v>
      </c>
      <c r="M2952" s="79"/>
    </row>
    <row r="2953" spans="12:13">
      <c r="L2953" s="79">
        <v>2986</v>
      </c>
      <c r="M2953" s="79"/>
    </row>
    <row r="2954" spans="12:13">
      <c r="L2954" s="79">
        <v>2987</v>
      </c>
      <c r="M2954" s="79"/>
    </row>
    <row r="2955" spans="12:13">
      <c r="L2955" s="79">
        <v>2988</v>
      </c>
      <c r="M2955" s="79"/>
    </row>
    <row r="2956" spans="12:13">
      <c r="L2956" s="79">
        <v>2989</v>
      </c>
      <c r="M2956" s="79"/>
    </row>
    <row r="2957" spans="12:13">
      <c r="L2957" s="79">
        <v>2990</v>
      </c>
      <c r="M2957" s="79"/>
    </row>
    <row r="2958" spans="12:13">
      <c r="L2958" s="79">
        <v>2991</v>
      </c>
      <c r="M2958" s="79"/>
    </row>
    <row r="2959" spans="12:13">
      <c r="L2959" s="79">
        <v>2992</v>
      </c>
      <c r="M2959" s="79"/>
    </row>
    <row r="2960" spans="12:13">
      <c r="L2960" s="79">
        <v>2993</v>
      </c>
      <c r="M2960" s="79"/>
    </row>
    <row r="2961" spans="12:13">
      <c r="L2961" s="79">
        <v>2994</v>
      </c>
      <c r="M2961" s="79"/>
    </row>
    <row r="2962" spans="12:13">
      <c r="L2962" s="79">
        <v>2995</v>
      </c>
      <c r="M2962" s="79"/>
    </row>
    <row r="2963" spans="12:13">
      <c r="L2963" s="79">
        <v>2996</v>
      </c>
      <c r="M2963" s="79"/>
    </row>
    <row r="2964" spans="12:13">
      <c r="L2964" s="79">
        <v>2997</v>
      </c>
      <c r="M2964" s="79"/>
    </row>
    <row r="2965" spans="12:13">
      <c r="L2965" s="79">
        <v>2998</v>
      </c>
      <c r="M2965" s="79"/>
    </row>
    <row r="2966" spans="12:13">
      <c r="L2966" s="79">
        <v>2999</v>
      </c>
      <c r="M2966" s="79"/>
    </row>
    <row r="2967" spans="12:13">
      <c r="L2967" s="79">
        <v>3000</v>
      </c>
      <c r="M2967" s="79"/>
    </row>
    <row r="2968" spans="12:13">
      <c r="L2968" s="79">
        <v>3001</v>
      </c>
      <c r="M2968" s="79"/>
    </row>
    <row r="2969" spans="12:13">
      <c r="L2969" s="79">
        <v>3002</v>
      </c>
      <c r="M2969" s="79"/>
    </row>
    <row r="2970" spans="12:13">
      <c r="L2970" s="79">
        <v>3003</v>
      </c>
      <c r="M2970" s="79"/>
    </row>
    <row r="2971" spans="12:13">
      <c r="L2971" s="79">
        <v>3004</v>
      </c>
      <c r="M2971" s="79"/>
    </row>
    <row r="2972" spans="12:13">
      <c r="L2972" s="79">
        <v>3005</v>
      </c>
      <c r="M2972" s="79"/>
    </row>
    <row r="2973" spans="12:13">
      <c r="L2973" s="79">
        <v>3006</v>
      </c>
      <c r="M2973" s="79"/>
    </row>
    <row r="2974" spans="12:13">
      <c r="L2974" s="79">
        <v>3007</v>
      </c>
      <c r="M2974" s="79"/>
    </row>
    <row r="2975" spans="12:13">
      <c r="L2975" s="79">
        <v>3008</v>
      </c>
      <c r="M2975" s="79"/>
    </row>
    <row r="2976" spans="12:13">
      <c r="L2976" s="79">
        <v>3009</v>
      </c>
      <c r="M2976" s="79"/>
    </row>
    <row r="2977" spans="12:13">
      <c r="L2977" s="79">
        <v>3010</v>
      </c>
      <c r="M2977" s="79"/>
    </row>
    <row r="2978" spans="12:13">
      <c r="L2978" s="79">
        <v>3011</v>
      </c>
      <c r="M2978" s="79"/>
    </row>
    <row r="2979" spans="12:13">
      <c r="L2979" s="79">
        <v>3012</v>
      </c>
      <c r="M2979" s="79"/>
    </row>
    <row r="2980" spans="12:13">
      <c r="L2980" s="79">
        <v>3013</v>
      </c>
      <c r="M2980" s="79"/>
    </row>
    <row r="2981" spans="12:13">
      <c r="L2981" s="79">
        <v>3014</v>
      </c>
      <c r="M2981" s="79"/>
    </row>
    <row r="2982" spans="12:13">
      <c r="L2982" s="79">
        <v>3015</v>
      </c>
      <c r="M2982" s="79"/>
    </row>
    <row r="2983" spans="12:13">
      <c r="L2983" s="79">
        <v>3016</v>
      </c>
      <c r="M2983" s="79"/>
    </row>
    <row r="2984" spans="12:13">
      <c r="L2984" s="79">
        <v>3017</v>
      </c>
      <c r="M2984" s="79"/>
    </row>
    <row r="2985" spans="12:13">
      <c r="L2985" s="79">
        <v>3018</v>
      </c>
      <c r="M2985" s="79"/>
    </row>
    <row r="2986" spans="12:13">
      <c r="L2986" s="79">
        <v>3019</v>
      </c>
      <c r="M2986" s="79"/>
    </row>
    <row r="2987" spans="12:13">
      <c r="L2987" s="79">
        <v>3020</v>
      </c>
      <c r="M2987" s="79"/>
    </row>
    <row r="2988" spans="12:13">
      <c r="L2988" s="79">
        <v>3021</v>
      </c>
      <c r="M2988" s="79"/>
    </row>
    <row r="2989" spans="12:13">
      <c r="L2989" s="79">
        <v>3022</v>
      </c>
      <c r="M2989" s="79"/>
    </row>
    <row r="2990" spans="12:13">
      <c r="L2990" s="79">
        <v>3023</v>
      </c>
      <c r="M2990" s="79"/>
    </row>
    <row r="2991" spans="12:13">
      <c r="L2991" s="79">
        <v>3024</v>
      </c>
      <c r="M2991" s="79"/>
    </row>
    <row r="2992" spans="12:13">
      <c r="L2992" s="79">
        <v>3025</v>
      </c>
      <c r="M2992" s="79"/>
    </row>
    <row r="2993" spans="12:13">
      <c r="L2993" s="79">
        <v>3026</v>
      </c>
      <c r="M2993" s="79"/>
    </row>
    <row r="2994" spans="12:13">
      <c r="L2994" s="79">
        <v>3027</v>
      </c>
      <c r="M2994" s="79"/>
    </row>
    <row r="2995" spans="12:13">
      <c r="L2995" s="79">
        <v>3028</v>
      </c>
      <c r="M2995" s="79"/>
    </row>
    <row r="2996" spans="12:13">
      <c r="L2996" s="79">
        <v>3029</v>
      </c>
      <c r="M2996" s="79"/>
    </row>
    <row r="2997" spans="12:13">
      <c r="L2997" s="79">
        <v>3030</v>
      </c>
      <c r="M2997" s="79"/>
    </row>
    <row r="2998" spans="12:13">
      <c r="L2998" s="79">
        <v>3031</v>
      </c>
      <c r="M2998" s="79"/>
    </row>
    <row r="2999" spans="12:13">
      <c r="L2999" s="79">
        <v>3032</v>
      </c>
      <c r="M2999" s="79"/>
    </row>
    <row r="3000" spans="12:13">
      <c r="L3000" s="79">
        <v>3033</v>
      </c>
      <c r="M3000" s="79"/>
    </row>
    <row r="3001" spans="12:13">
      <c r="L3001" s="79">
        <v>3034</v>
      </c>
      <c r="M3001" s="79"/>
    </row>
    <row r="3002" spans="12:13">
      <c r="L3002" s="79">
        <v>3035</v>
      </c>
      <c r="M3002" s="79"/>
    </row>
    <row r="3003" spans="12:13">
      <c r="L3003" s="79">
        <v>3036</v>
      </c>
      <c r="M3003" s="79"/>
    </row>
    <row r="3004" spans="12:13">
      <c r="L3004" s="79">
        <v>3037</v>
      </c>
      <c r="M3004" s="79"/>
    </row>
    <row r="3005" spans="12:13">
      <c r="L3005" s="79">
        <v>3038</v>
      </c>
      <c r="M3005" s="79"/>
    </row>
    <row r="3006" spans="12:13">
      <c r="L3006" s="79">
        <v>3039</v>
      </c>
      <c r="M3006" s="79"/>
    </row>
    <row r="3007" spans="12:13">
      <c r="L3007" s="79">
        <v>3040</v>
      </c>
      <c r="M3007" s="79"/>
    </row>
    <row r="3008" spans="12:13">
      <c r="L3008" s="79">
        <v>3041</v>
      </c>
      <c r="M3008" s="79"/>
    </row>
    <row r="3009" spans="12:13">
      <c r="L3009" s="79">
        <v>3042</v>
      </c>
      <c r="M3009" s="79"/>
    </row>
    <row r="3010" spans="12:13">
      <c r="L3010" s="79">
        <v>3043</v>
      </c>
      <c r="M3010" s="79"/>
    </row>
    <row r="3011" spans="12:13">
      <c r="L3011" s="79">
        <v>3044</v>
      </c>
      <c r="M3011" s="79"/>
    </row>
    <row r="3012" spans="12:13">
      <c r="L3012" s="79">
        <v>3045</v>
      </c>
      <c r="M3012" s="79"/>
    </row>
    <row r="3013" spans="12:13">
      <c r="L3013" s="79">
        <v>3046</v>
      </c>
      <c r="M3013" s="79"/>
    </row>
    <row r="3014" spans="12:13">
      <c r="L3014" s="79">
        <v>3047</v>
      </c>
      <c r="M3014" s="79"/>
    </row>
    <row r="3015" spans="12:13">
      <c r="L3015" s="79">
        <v>3048</v>
      </c>
      <c r="M3015" s="79"/>
    </row>
    <row r="3016" spans="12:13">
      <c r="L3016" s="79">
        <v>3049</v>
      </c>
      <c r="M3016" s="79"/>
    </row>
    <row r="3017" spans="12:13">
      <c r="L3017" s="79">
        <v>3050</v>
      </c>
      <c r="M3017" s="79"/>
    </row>
    <row r="3018" spans="12:13">
      <c r="L3018" s="79">
        <v>3051</v>
      </c>
      <c r="M3018" s="79"/>
    </row>
    <row r="3019" spans="12:13">
      <c r="L3019" s="79">
        <v>3052</v>
      </c>
      <c r="M3019" s="79"/>
    </row>
    <row r="3020" spans="12:13">
      <c r="L3020" s="79">
        <v>3053</v>
      </c>
      <c r="M3020" s="79"/>
    </row>
    <row r="3021" spans="12:13">
      <c r="L3021" s="79">
        <v>3054</v>
      </c>
      <c r="M3021" s="79"/>
    </row>
    <row r="3022" spans="12:13">
      <c r="L3022" s="79">
        <v>3055</v>
      </c>
      <c r="M3022" s="79"/>
    </row>
    <row r="3023" spans="12:13">
      <c r="L3023" s="79">
        <v>3056</v>
      </c>
      <c r="M3023" s="79"/>
    </row>
    <row r="3024" spans="12:13">
      <c r="L3024" s="79">
        <v>3057</v>
      </c>
      <c r="M3024" s="79"/>
    </row>
    <row r="3025" spans="12:13">
      <c r="L3025" s="79">
        <v>3058</v>
      </c>
      <c r="M3025" s="79"/>
    </row>
    <row r="3026" spans="12:13">
      <c r="L3026" s="79">
        <v>3059</v>
      </c>
      <c r="M3026" s="79"/>
    </row>
    <row r="3027" spans="12:13">
      <c r="L3027" s="79">
        <v>3060</v>
      </c>
      <c r="M3027" s="79"/>
    </row>
    <row r="3028" spans="12:13">
      <c r="L3028" s="79">
        <v>3061</v>
      </c>
      <c r="M3028" s="79"/>
    </row>
    <row r="3029" spans="12:13">
      <c r="L3029" s="79">
        <v>3062</v>
      </c>
      <c r="M3029" s="79"/>
    </row>
    <row r="3030" spans="12:13">
      <c r="L3030" s="79">
        <v>3063</v>
      </c>
      <c r="M3030" s="79"/>
    </row>
    <row r="3031" spans="12:13">
      <c r="L3031" s="79">
        <v>3064</v>
      </c>
      <c r="M3031" s="79"/>
    </row>
    <row r="3032" spans="12:13">
      <c r="L3032" s="79">
        <v>3065</v>
      </c>
      <c r="M3032" s="79"/>
    </row>
    <row r="3033" spans="12:13">
      <c r="L3033" s="79">
        <v>3066</v>
      </c>
      <c r="M3033" s="79"/>
    </row>
    <row r="3034" spans="12:13">
      <c r="L3034" s="79">
        <v>3067</v>
      </c>
      <c r="M3034" s="79"/>
    </row>
    <row r="3035" spans="12:13">
      <c r="L3035" s="79">
        <v>3068</v>
      </c>
      <c r="M3035" s="79"/>
    </row>
    <row r="3036" spans="12:13">
      <c r="L3036" s="79">
        <v>3069</v>
      </c>
      <c r="M3036" s="79"/>
    </row>
    <row r="3037" spans="12:13">
      <c r="L3037" s="79">
        <v>3070</v>
      </c>
      <c r="M3037" s="79"/>
    </row>
    <row r="3038" spans="12:13">
      <c r="L3038" s="79">
        <v>3071</v>
      </c>
      <c r="M3038" s="79"/>
    </row>
    <row r="3039" spans="12:13">
      <c r="L3039" s="79">
        <v>3072</v>
      </c>
      <c r="M3039" s="79"/>
    </row>
    <row r="3040" spans="12:13">
      <c r="L3040" s="79">
        <v>3073</v>
      </c>
      <c r="M3040" s="79"/>
    </row>
    <row r="3041" spans="12:13">
      <c r="L3041" s="79">
        <v>3074</v>
      </c>
      <c r="M3041" s="79"/>
    </row>
    <row r="3042" spans="12:13">
      <c r="L3042" s="79">
        <v>3075</v>
      </c>
      <c r="M3042" s="79"/>
    </row>
    <row r="3043" spans="12:13">
      <c r="L3043" s="79">
        <v>3076</v>
      </c>
      <c r="M3043" s="79"/>
    </row>
    <row r="3044" spans="12:13">
      <c r="L3044" s="79">
        <v>3077</v>
      </c>
      <c r="M3044" s="79"/>
    </row>
    <row r="3045" spans="12:13">
      <c r="L3045" s="79">
        <v>3078</v>
      </c>
      <c r="M3045" s="79"/>
    </row>
    <row r="3046" spans="12:13">
      <c r="L3046" s="79">
        <v>3079</v>
      </c>
      <c r="M3046" s="79"/>
    </row>
    <row r="3047" spans="12:13">
      <c r="L3047" s="79">
        <v>3080</v>
      </c>
      <c r="M3047" s="79"/>
    </row>
    <row r="3048" spans="12:13">
      <c r="L3048" s="79">
        <v>3081</v>
      </c>
      <c r="M3048" s="79"/>
    </row>
    <row r="3049" spans="12:13">
      <c r="L3049" s="79">
        <v>3082</v>
      </c>
      <c r="M3049" s="79"/>
    </row>
    <row r="3050" spans="12:13">
      <c r="L3050" s="79">
        <v>3083</v>
      </c>
      <c r="M3050" s="79"/>
    </row>
    <row r="3051" spans="12:13">
      <c r="L3051" s="79">
        <v>3084</v>
      </c>
      <c r="M3051" s="79"/>
    </row>
    <row r="3052" spans="12:13">
      <c r="L3052" s="79">
        <v>3085</v>
      </c>
      <c r="M3052" s="79"/>
    </row>
    <row r="3053" spans="12:13">
      <c r="L3053" s="79">
        <v>3086</v>
      </c>
      <c r="M3053" s="79"/>
    </row>
    <row r="3054" spans="12:13">
      <c r="L3054" s="79">
        <v>3087</v>
      </c>
      <c r="M3054" s="79"/>
    </row>
    <row r="3055" spans="12:13">
      <c r="L3055" s="79">
        <v>3088</v>
      </c>
      <c r="M3055" s="79"/>
    </row>
    <row r="3056" spans="12:13">
      <c r="L3056" s="79">
        <v>3089</v>
      </c>
      <c r="M3056" s="79"/>
    </row>
    <row r="3057" spans="12:13">
      <c r="L3057" s="79">
        <v>3090</v>
      </c>
      <c r="M3057" s="79"/>
    </row>
    <row r="3058" spans="12:13">
      <c r="L3058" s="79">
        <v>3091</v>
      </c>
      <c r="M3058" s="79"/>
    </row>
    <row r="3059" spans="12:13">
      <c r="L3059" s="79">
        <v>3092</v>
      </c>
      <c r="M3059" s="79"/>
    </row>
    <row r="3060" spans="12:13">
      <c r="L3060" s="79">
        <v>3093</v>
      </c>
      <c r="M3060" s="79"/>
    </row>
    <row r="3061" spans="12:13">
      <c r="L3061" s="79">
        <v>3094</v>
      </c>
      <c r="M3061" s="79"/>
    </row>
    <row r="3062" spans="12:13">
      <c r="L3062" s="79">
        <v>3095</v>
      </c>
      <c r="M3062" s="79"/>
    </row>
    <row r="3063" spans="12:13">
      <c r="L3063" s="79">
        <v>3096</v>
      </c>
      <c r="M3063" s="79"/>
    </row>
    <row r="3064" spans="12:13">
      <c r="L3064" s="79">
        <v>3097</v>
      </c>
      <c r="M3064" s="79"/>
    </row>
    <row r="3065" spans="12:13">
      <c r="L3065" s="79">
        <v>3098</v>
      </c>
      <c r="M3065" s="79"/>
    </row>
    <row r="3066" spans="12:13">
      <c r="L3066" s="79">
        <v>3099</v>
      </c>
      <c r="M3066" s="79"/>
    </row>
    <row r="3067" spans="12:13">
      <c r="L3067" s="79">
        <v>3100</v>
      </c>
      <c r="M3067" s="79"/>
    </row>
    <row r="3068" spans="12:13">
      <c r="L3068" s="79">
        <v>3101</v>
      </c>
      <c r="M3068" s="79"/>
    </row>
    <row r="3069" spans="12:13">
      <c r="L3069" s="79">
        <v>3102</v>
      </c>
      <c r="M3069" s="79"/>
    </row>
    <row r="3070" spans="12:13">
      <c r="L3070" s="79">
        <v>3103</v>
      </c>
      <c r="M3070" s="79"/>
    </row>
    <row r="3071" spans="12:13">
      <c r="L3071" s="79">
        <v>3104</v>
      </c>
      <c r="M3071" s="79"/>
    </row>
    <row r="3072" spans="12:13">
      <c r="L3072" s="79">
        <v>3105</v>
      </c>
      <c r="M3072" s="79"/>
    </row>
    <row r="3073" spans="12:13">
      <c r="L3073" s="79">
        <v>3106</v>
      </c>
      <c r="M3073" s="79"/>
    </row>
    <row r="3074" spans="12:13">
      <c r="L3074" s="79">
        <v>3107</v>
      </c>
      <c r="M3074" s="79"/>
    </row>
    <row r="3075" spans="12:13">
      <c r="L3075" s="79">
        <v>3108</v>
      </c>
      <c r="M3075" s="79"/>
    </row>
    <row r="3076" spans="12:13">
      <c r="L3076" s="79">
        <v>3109</v>
      </c>
      <c r="M3076" s="79"/>
    </row>
    <row r="3077" spans="12:13">
      <c r="L3077" s="79">
        <v>3110</v>
      </c>
      <c r="M3077" s="79"/>
    </row>
    <row r="3078" spans="12:13">
      <c r="L3078" s="79">
        <v>3111</v>
      </c>
      <c r="M3078" s="79"/>
    </row>
    <row r="3079" spans="12:13">
      <c r="L3079" s="79">
        <v>3112</v>
      </c>
      <c r="M3079" s="79"/>
    </row>
    <row r="3080" spans="12:13">
      <c r="L3080" s="79">
        <v>3113</v>
      </c>
      <c r="M3080" s="79"/>
    </row>
    <row r="3081" spans="12:13">
      <c r="L3081" s="79">
        <v>3114</v>
      </c>
      <c r="M3081" s="79"/>
    </row>
    <row r="3082" spans="12:13">
      <c r="L3082" s="79">
        <v>3115</v>
      </c>
      <c r="M3082" s="79"/>
    </row>
    <row r="3083" spans="12:13">
      <c r="L3083" s="79">
        <v>3116</v>
      </c>
      <c r="M3083" s="79"/>
    </row>
    <row r="3084" spans="12:13">
      <c r="L3084" s="79">
        <v>3117</v>
      </c>
      <c r="M3084" s="79"/>
    </row>
    <row r="3085" spans="12:13">
      <c r="L3085" s="79">
        <v>3118</v>
      </c>
      <c r="M3085" s="79"/>
    </row>
    <row r="3086" spans="12:13">
      <c r="L3086" s="79">
        <v>3119</v>
      </c>
      <c r="M3086" s="79"/>
    </row>
    <row r="3087" spans="12:13">
      <c r="L3087" s="79">
        <v>3120</v>
      </c>
      <c r="M3087" s="79"/>
    </row>
    <row r="3088" spans="12:13">
      <c r="L3088" s="79">
        <v>3121</v>
      </c>
      <c r="M3088" s="79"/>
    </row>
    <row r="3089" spans="12:13">
      <c r="L3089" s="79">
        <v>3122</v>
      </c>
      <c r="M3089" s="79"/>
    </row>
    <row r="3090" spans="12:13">
      <c r="L3090" s="79">
        <v>3123</v>
      </c>
      <c r="M3090" s="79"/>
    </row>
    <row r="3091" spans="12:13">
      <c r="L3091" s="79">
        <v>3124</v>
      </c>
      <c r="M3091" s="79"/>
    </row>
    <row r="3092" spans="12:13">
      <c r="L3092" s="79">
        <v>3125</v>
      </c>
      <c r="M3092" s="79"/>
    </row>
    <row r="3093" spans="12:13">
      <c r="L3093" s="79">
        <v>3126</v>
      </c>
      <c r="M3093" s="79"/>
    </row>
    <row r="3094" spans="12:13">
      <c r="L3094" s="79">
        <v>3127</v>
      </c>
      <c r="M3094" s="79"/>
    </row>
    <row r="3095" spans="12:13">
      <c r="L3095" s="79">
        <v>3128</v>
      </c>
      <c r="M3095" s="79"/>
    </row>
    <row r="3096" spans="12:13">
      <c r="L3096" s="79">
        <v>3129</v>
      </c>
      <c r="M3096" s="79"/>
    </row>
    <row r="3097" spans="12:13">
      <c r="L3097" s="79">
        <v>3130</v>
      </c>
      <c r="M3097" s="79"/>
    </row>
    <row r="3098" spans="12:13">
      <c r="L3098" s="79">
        <v>3131</v>
      </c>
      <c r="M3098" s="79"/>
    </row>
    <row r="3099" spans="12:13">
      <c r="L3099" s="79">
        <v>3132</v>
      </c>
      <c r="M3099" s="79"/>
    </row>
    <row r="3100" spans="12:13">
      <c r="L3100" s="79">
        <v>3133</v>
      </c>
      <c r="M3100" s="79"/>
    </row>
    <row r="3101" spans="12:13">
      <c r="L3101" s="79">
        <v>3134</v>
      </c>
      <c r="M3101" s="79"/>
    </row>
    <row r="3102" spans="12:13">
      <c r="L3102" s="79">
        <v>3135</v>
      </c>
      <c r="M3102" s="79"/>
    </row>
    <row r="3103" spans="12:13">
      <c r="L3103" s="79">
        <v>3136</v>
      </c>
      <c r="M3103" s="79"/>
    </row>
    <row r="3104" spans="12:13">
      <c r="L3104" s="79">
        <v>3137</v>
      </c>
      <c r="M3104" s="79"/>
    </row>
    <row r="3105" spans="12:13">
      <c r="L3105" s="79">
        <v>3138</v>
      </c>
      <c r="M3105" s="79"/>
    </row>
    <row r="3106" spans="12:13">
      <c r="L3106" s="79">
        <v>3139</v>
      </c>
      <c r="M3106" s="79"/>
    </row>
    <row r="3107" spans="12:13">
      <c r="L3107" s="79">
        <v>3140</v>
      </c>
      <c r="M3107" s="79"/>
    </row>
    <row r="3108" spans="12:13">
      <c r="L3108" s="79">
        <v>3141</v>
      </c>
      <c r="M3108" s="79"/>
    </row>
    <row r="3109" spans="12:13">
      <c r="L3109" s="79">
        <v>3142</v>
      </c>
      <c r="M3109" s="79"/>
    </row>
    <row r="3110" spans="12:13">
      <c r="L3110" s="79">
        <v>3143</v>
      </c>
      <c r="M3110" s="79"/>
    </row>
    <row r="3111" spans="12:13">
      <c r="L3111" s="79">
        <v>3144</v>
      </c>
      <c r="M3111" s="79"/>
    </row>
    <row r="3112" spans="12:13">
      <c r="L3112" s="79">
        <v>3145</v>
      </c>
      <c r="M3112" s="79"/>
    </row>
    <row r="3113" spans="12:13">
      <c r="L3113" s="79">
        <v>3146</v>
      </c>
      <c r="M3113" s="79"/>
    </row>
    <row r="3114" spans="12:13">
      <c r="L3114" s="79">
        <v>3147</v>
      </c>
      <c r="M3114" s="79"/>
    </row>
    <row r="3115" spans="12:13">
      <c r="L3115" s="79">
        <v>3148</v>
      </c>
      <c r="M3115" s="79"/>
    </row>
    <row r="3116" spans="12:13">
      <c r="L3116" s="79">
        <v>3149</v>
      </c>
      <c r="M3116" s="79"/>
    </row>
    <row r="3117" spans="12:13">
      <c r="L3117" s="79">
        <v>3150</v>
      </c>
      <c r="M3117" s="79"/>
    </row>
    <row r="3118" spans="12:13">
      <c r="L3118" s="79">
        <v>3151</v>
      </c>
      <c r="M3118" s="79"/>
    </row>
    <row r="3119" spans="12:13">
      <c r="L3119" s="79">
        <v>3152</v>
      </c>
      <c r="M3119" s="79"/>
    </row>
    <row r="3120" spans="12:13">
      <c r="L3120" s="79">
        <v>3153</v>
      </c>
      <c r="M3120" s="79"/>
    </row>
    <row r="3121" spans="12:13">
      <c r="L3121" s="79">
        <v>3154</v>
      </c>
      <c r="M3121" s="79"/>
    </row>
    <row r="3122" spans="12:13">
      <c r="L3122" s="79">
        <v>3155</v>
      </c>
      <c r="M3122" s="79"/>
    </row>
    <row r="3123" spans="12:13">
      <c r="L3123" s="79">
        <v>3156</v>
      </c>
      <c r="M3123" s="79"/>
    </row>
    <row r="3124" spans="12:13">
      <c r="L3124" s="79">
        <v>3157</v>
      </c>
      <c r="M3124" s="79"/>
    </row>
    <row r="3125" spans="12:13">
      <c r="L3125" s="79">
        <v>3158</v>
      </c>
      <c r="M3125" s="79"/>
    </row>
    <row r="3126" spans="12:13">
      <c r="L3126" s="79">
        <v>3159</v>
      </c>
      <c r="M3126" s="79"/>
    </row>
    <row r="3127" spans="12:13">
      <c r="L3127" s="79">
        <v>3160</v>
      </c>
      <c r="M3127" s="79"/>
    </row>
    <row r="3128" spans="12:13">
      <c r="L3128" s="79">
        <v>3161</v>
      </c>
      <c r="M3128" s="79"/>
    </row>
    <row r="3129" spans="12:13">
      <c r="L3129" s="79">
        <v>3162</v>
      </c>
      <c r="M3129" s="79"/>
    </row>
    <row r="3130" spans="12:13">
      <c r="L3130" s="79">
        <v>3163</v>
      </c>
      <c r="M3130" s="79"/>
    </row>
    <row r="3131" spans="12:13">
      <c r="L3131" s="79">
        <v>3164</v>
      </c>
      <c r="M3131" s="79"/>
    </row>
    <row r="3132" spans="12:13">
      <c r="L3132" s="79">
        <v>3165</v>
      </c>
      <c r="M3132" s="79"/>
    </row>
    <row r="3133" spans="12:13">
      <c r="L3133" s="79">
        <v>3166</v>
      </c>
      <c r="M3133" s="79"/>
    </row>
    <row r="3134" spans="12:13">
      <c r="L3134" s="79">
        <v>3167</v>
      </c>
      <c r="M3134" s="79"/>
    </row>
    <row r="3135" spans="12:13">
      <c r="L3135" s="79">
        <v>3168</v>
      </c>
      <c r="M3135" s="79"/>
    </row>
    <row r="3136" spans="12:13">
      <c r="L3136" s="79">
        <v>3169</v>
      </c>
      <c r="M3136" s="79"/>
    </row>
    <row r="3137" spans="12:13">
      <c r="L3137" s="79">
        <v>3170</v>
      </c>
      <c r="M3137" s="79"/>
    </row>
    <row r="3138" spans="12:13">
      <c r="L3138" s="79">
        <v>3171</v>
      </c>
      <c r="M3138" s="79"/>
    </row>
    <row r="3139" spans="12:13">
      <c r="L3139" s="79">
        <v>3172</v>
      </c>
      <c r="M3139" s="79"/>
    </row>
    <row r="3140" spans="12:13">
      <c r="L3140" s="79">
        <v>3173</v>
      </c>
      <c r="M3140" s="79"/>
    </row>
    <row r="3141" spans="12:13">
      <c r="L3141" s="79">
        <v>3174</v>
      </c>
      <c r="M3141" s="79"/>
    </row>
    <row r="3142" spans="12:13">
      <c r="L3142" s="79">
        <v>3175</v>
      </c>
      <c r="M3142" s="79"/>
    </row>
    <row r="3143" spans="12:13">
      <c r="L3143" s="79">
        <v>3176</v>
      </c>
      <c r="M3143" s="79"/>
    </row>
    <row r="3144" spans="12:13">
      <c r="L3144" s="79">
        <v>3177</v>
      </c>
      <c r="M3144" s="79"/>
    </row>
    <row r="3145" spans="12:13">
      <c r="L3145" s="79">
        <v>3178</v>
      </c>
      <c r="M3145" s="79"/>
    </row>
    <row r="3146" spans="12:13">
      <c r="L3146" s="79">
        <v>3179</v>
      </c>
      <c r="M3146" s="79"/>
    </row>
    <row r="3147" spans="12:13">
      <c r="L3147" s="79">
        <v>3180</v>
      </c>
      <c r="M3147" s="79"/>
    </row>
    <row r="3148" spans="12:13">
      <c r="L3148" s="79">
        <v>3181</v>
      </c>
      <c r="M3148" s="79"/>
    </row>
    <row r="3149" spans="12:13">
      <c r="L3149" s="79">
        <v>3182</v>
      </c>
      <c r="M3149" s="79"/>
    </row>
    <row r="3150" spans="12:13">
      <c r="L3150" s="79">
        <v>3183</v>
      </c>
      <c r="M3150" s="79"/>
    </row>
    <row r="3151" spans="12:13">
      <c r="L3151" s="79">
        <v>3184</v>
      </c>
      <c r="M3151" s="79"/>
    </row>
    <row r="3152" spans="12:13">
      <c r="L3152" s="79">
        <v>3185</v>
      </c>
      <c r="M3152" s="79"/>
    </row>
    <row r="3153" spans="12:13">
      <c r="L3153" s="79">
        <v>3186</v>
      </c>
      <c r="M3153" s="79"/>
    </row>
    <row r="3154" spans="12:13">
      <c r="L3154" s="79">
        <v>3187</v>
      </c>
      <c r="M3154" s="79"/>
    </row>
    <row r="3155" spans="12:13">
      <c r="L3155" s="79">
        <v>3188</v>
      </c>
      <c r="M3155" s="79"/>
    </row>
    <row r="3156" spans="12:13">
      <c r="L3156" s="79">
        <v>3189</v>
      </c>
      <c r="M3156" s="79"/>
    </row>
    <row r="3157" spans="12:13">
      <c r="L3157" s="79">
        <v>3190</v>
      </c>
      <c r="M3157" s="79"/>
    </row>
    <row r="3158" spans="12:13">
      <c r="L3158" s="79">
        <v>3191</v>
      </c>
      <c r="M3158" s="79"/>
    </row>
    <row r="3159" spans="12:13">
      <c r="L3159" s="79">
        <v>3192</v>
      </c>
      <c r="M3159" s="79"/>
    </row>
    <row r="3160" spans="12:13">
      <c r="L3160" s="79">
        <v>3193</v>
      </c>
      <c r="M3160" s="79"/>
    </row>
    <row r="3161" spans="12:13">
      <c r="L3161" s="79">
        <v>3194</v>
      </c>
      <c r="M3161" s="79"/>
    </row>
    <row r="3162" spans="12:13">
      <c r="L3162" s="79">
        <v>3195</v>
      </c>
      <c r="M3162" s="79"/>
    </row>
    <row r="3163" spans="12:13">
      <c r="L3163" s="79">
        <v>3196</v>
      </c>
      <c r="M3163" s="79"/>
    </row>
    <row r="3164" spans="12:13">
      <c r="L3164" s="79">
        <v>3197</v>
      </c>
      <c r="M3164" s="79"/>
    </row>
    <row r="3165" spans="12:13">
      <c r="L3165" s="79">
        <v>3198</v>
      </c>
      <c r="M3165" s="79"/>
    </row>
    <row r="3166" spans="12:13">
      <c r="L3166" s="79">
        <v>3199</v>
      </c>
      <c r="M3166" s="79"/>
    </row>
    <row r="3167" spans="12:13">
      <c r="L3167" s="79">
        <v>3200</v>
      </c>
      <c r="M3167" s="79"/>
    </row>
    <row r="3168" spans="12:13">
      <c r="L3168" s="79">
        <v>3201</v>
      </c>
      <c r="M3168" s="79"/>
    </row>
    <row r="3169" spans="12:13">
      <c r="L3169" s="79">
        <v>3202</v>
      </c>
      <c r="M3169" s="79"/>
    </row>
    <row r="3170" spans="12:13">
      <c r="L3170" s="79">
        <v>3203</v>
      </c>
      <c r="M3170" s="79"/>
    </row>
    <row r="3171" spans="12:13">
      <c r="L3171" s="79">
        <v>3204</v>
      </c>
      <c r="M3171" s="79"/>
    </row>
    <row r="3172" spans="12:13">
      <c r="L3172" s="79">
        <v>3205</v>
      </c>
      <c r="M3172" s="79"/>
    </row>
    <row r="3173" spans="12:13">
      <c r="L3173" s="79">
        <v>3206</v>
      </c>
      <c r="M3173" s="79"/>
    </row>
    <row r="3174" spans="12:13">
      <c r="L3174" s="79">
        <v>3207</v>
      </c>
      <c r="M3174" s="79"/>
    </row>
    <row r="3175" spans="12:13">
      <c r="L3175" s="79">
        <v>3208</v>
      </c>
      <c r="M3175" s="79"/>
    </row>
    <row r="3176" spans="12:13">
      <c r="L3176" s="79">
        <v>3209</v>
      </c>
      <c r="M3176" s="79"/>
    </row>
    <row r="3177" spans="12:13">
      <c r="L3177" s="79">
        <v>3210</v>
      </c>
      <c r="M3177" s="79"/>
    </row>
    <row r="3178" spans="12:13">
      <c r="L3178" s="79">
        <v>3211</v>
      </c>
      <c r="M3178" s="79"/>
    </row>
    <row r="3179" spans="12:13">
      <c r="L3179" s="79">
        <v>3212</v>
      </c>
      <c r="M3179" s="79"/>
    </row>
    <row r="3180" spans="12:13">
      <c r="L3180" s="79">
        <v>3213</v>
      </c>
      <c r="M3180" s="79"/>
    </row>
    <row r="3181" spans="12:13">
      <c r="L3181" s="79">
        <v>3214</v>
      </c>
      <c r="M3181" s="79"/>
    </row>
    <row r="3182" spans="12:13">
      <c r="L3182" s="79">
        <v>3215</v>
      </c>
      <c r="M3182" s="79"/>
    </row>
    <row r="3183" spans="12:13">
      <c r="L3183" s="79">
        <v>3216</v>
      </c>
      <c r="M3183" s="79"/>
    </row>
    <row r="3184" spans="12:13">
      <c r="L3184" s="79">
        <v>3217</v>
      </c>
      <c r="M3184" s="79"/>
    </row>
    <row r="3185" spans="12:13">
      <c r="L3185" s="79">
        <v>3218</v>
      </c>
      <c r="M3185" s="79"/>
    </row>
    <row r="3186" spans="12:13">
      <c r="L3186" s="79">
        <v>3219</v>
      </c>
      <c r="M3186" s="79"/>
    </row>
    <row r="3187" spans="12:13">
      <c r="L3187" s="79">
        <v>3220</v>
      </c>
      <c r="M3187" s="79"/>
    </row>
    <row r="3188" spans="12:13">
      <c r="L3188" s="79">
        <v>3221</v>
      </c>
      <c r="M3188" s="79"/>
    </row>
    <row r="3189" spans="12:13">
      <c r="L3189" s="79">
        <v>3222</v>
      </c>
      <c r="M3189" s="79"/>
    </row>
    <row r="3190" spans="12:13">
      <c r="L3190" s="79">
        <v>3223</v>
      </c>
      <c r="M3190" s="79"/>
    </row>
    <row r="3191" spans="12:13">
      <c r="L3191" s="79">
        <v>3224</v>
      </c>
      <c r="M3191" s="79"/>
    </row>
    <row r="3192" spans="12:13">
      <c r="L3192" s="79">
        <v>3225</v>
      </c>
      <c r="M3192" s="79"/>
    </row>
    <row r="3193" spans="12:13">
      <c r="L3193" s="79">
        <v>3226</v>
      </c>
      <c r="M3193" s="79"/>
    </row>
    <row r="3194" spans="12:13">
      <c r="L3194" s="79">
        <v>3227</v>
      </c>
      <c r="M3194" s="79"/>
    </row>
    <row r="3195" spans="12:13">
      <c r="L3195" s="79">
        <v>3228</v>
      </c>
      <c r="M3195" s="79"/>
    </row>
    <row r="3196" spans="12:13">
      <c r="L3196" s="79">
        <v>3229</v>
      </c>
      <c r="M3196" s="79"/>
    </row>
    <row r="3197" spans="12:13">
      <c r="L3197" s="79">
        <v>3230</v>
      </c>
      <c r="M3197" s="79"/>
    </row>
    <row r="3198" spans="12:13">
      <c r="L3198" s="79">
        <v>3231</v>
      </c>
      <c r="M3198" s="79"/>
    </row>
    <row r="3199" spans="12:13">
      <c r="L3199" s="79">
        <v>3232</v>
      </c>
      <c r="M3199" s="79"/>
    </row>
    <row r="3200" spans="12:13">
      <c r="L3200" s="79">
        <v>3233</v>
      </c>
      <c r="M3200" s="79"/>
    </row>
    <row r="3201" spans="12:13">
      <c r="L3201" s="79">
        <v>3234</v>
      </c>
      <c r="M3201" s="79"/>
    </row>
    <row r="3202" spans="12:13">
      <c r="L3202" s="79">
        <v>3235</v>
      </c>
      <c r="M3202" s="79"/>
    </row>
    <row r="3203" spans="12:13">
      <c r="L3203" s="79">
        <v>3236</v>
      </c>
      <c r="M3203" s="79"/>
    </row>
    <row r="3204" spans="12:13">
      <c r="L3204" s="79">
        <v>3237</v>
      </c>
      <c r="M3204" s="79"/>
    </row>
    <row r="3205" spans="12:13">
      <c r="L3205" s="79">
        <v>3238</v>
      </c>
      <c r="M3205" s="79"/>
    </row>
    <row r="3206" spans="12:13">
      <c r="L3206" s="79">
        <v>3239</v>
      </c>
      <c r="M3206" s="79"/>
    </row>
    <row r="3207" spans="12:13">
      <c r="L3207" s="79">
        <v>3240</v>
      </c>
      <c r="M3207" s="79"/>
    </row>
    <row r="3208" spans="12:13">
      <c r="L3208" s="79">
        <v>3241</v>
      </c>
      <c r="M3208" s="79"/>
    </row>
    <row r="3209" spans="12:13">
      <c r="L3209" s="79">
        <v>3242</v>
      </c>
      <c r="M3209" s="79"/>
    </row>
    <row r="3210" spans="12:13">
      <c r="L3210" s="79">
        <v>3243</v>
      </c>
      <c r="M3210" s="79"/>
    </row>
    <row r="3211" spans="12:13">
      <c r="L3211" s="79">
        <v>3244</v>
      </c>
      <c r="M3211" s="79"/>
    </row>
    <row r="3212" spans="12:13">
      <c r="L3212" s="79">
        <v>3245</v>
      </c>
      <c r="M3212" s="79"/>
    </row>
    <row r="3213" spans="12:13">
      <c r="L3213" s="79">
        <v>3246</v>
      </c>
      <c r="M3213" s="79"/>
    </row>
    <row r="3214" spans="12:13">
      <c r="L3214" s="79">
        <v>3247</v>
      </c>
      <c r="M3214" s="79"/>
    </row>
    <row r="3215" spans="12:13">
      <c r="L3215" s="79">
        <v>3248</v>
      </c>
      <c r="M3215" s="79"/>
    </row>
    <row r="3216" spans="12:13">
      <c r="L3216" s="79">
        <v>3249</v>
      </c>
      <c r="M3216" s="79"/>
    </row>
    <row r="3217" spans="12:13">
      <c r="L3217" s="79">
        <v>3250</v>
      </c>
      <c r="M3217" s="79"/>
    </row>
    <row r="3218" spans="12:13">
      <c r="L3218" s="79">
        <v>3251</v>
      </c>
      <c r="M3218" s="79"/>
    </row>
    <row r="3219" spans="12:13">
      <c r="L3219" s="79">
        <v>3252</v>
      </c>
      <c r="M3219" s="79"/>
    </row>
    <row r="3220" spans="12:13">
      <c r="L3220" s="79">
        <v>3253</v>
      </c>
      <c r="M3220" s="79"/>
    </row>
    <row r="3221" spans="12:13">
      <c r="L3221" s="79">
        <v>3254</v>
      </c>
      <c r="M3221" s="79"/>
    </row>
    <row r="3222" spans="12:13">
      <c r="L3222" s="79">
        <v>3255</v>
      </c>
      <c r="M3222" s="79"/>
    </row>
    <row r="3223" spans="12:13">
      <c r="L3223" s="79">
        <v>3256</v>
      </c>
      <c r="M3223" s="79"/>
    </row>
    <row r="3224" spans="12:13">
      <c r="L3224" s="79">
        <v>3257</v>
      </c>
      <c r="M3224" s="79"/>
    </row>
    <row r="3225" spans="12:13">
      <c r="L3225" s="79">
        <v>3258</v>
      </c>
      <c r="M3225" s="79"/>
    </row>
    <row r="3226" spans="12:13">
      <c r="L3226" s="79">
        <v>3259</v>
      </c>
      <c r="M3226" s="79"/>
    </row>
    <row r="3227" spans="12:13">
      <c r="L3227" s="79">
        <v>3260</v>
      </c>
      <c r="M3227" s="79"/>
    </row>
    <row r="3228" spans="12:13">
      <c r="L3228" s="79">
        <v>3261</v>
      </c>
      <c r="M3228" s="79"/>
    </row>
    <row r="3229" spans="12:13">
      <c r="L3229" s="79">
        <v>3262</v>
      </c>
      <c r="M3229" s="79"/>
    </row>
    <row r="3230" spans="12:13">
      <c r="L3230" s="79">
        <v>3263</v>
      </c>
      <c r="M3230" s="79"/>
    </row>
    <row r="3231" spans="12:13">
      <c r="L3231" s="79">
        <v>3264</v>
      </c>
      <c r="M3231" s="79"/>
    </row>
    <row r="3232" spans="12:13">
      <c r="L3232" s="79">
        <v>3265</v>
      </c>
      <c r="M3232" s="79"/>
    </row>
    <row r="3233" spans="12:13">
      <c r="L3233" s="79">
        <v>3266</v>
      </c>
      <c r="M3233" s="79"/>
    </row>
    <row r="3234" spans="12:13">
      <c r="L3234" s="79">
        <v>3267</v>
      </c>
      <c r="M3234" s="79"/>
    </row>
    <row r="3235" spans="12:13">
      <c r="L3235" s="79">
        <v>3268</v>
      </c>
      <c r="M3235" s="79"/>
    </row>
    <row r="3236" spans="12:13">
      <c r="L3236" s="79">
        <v>3269</v>
      </c>
      <c r="M3236" s="79"/>
    </row>
    <row r="3237" spans="12:13">
      <c r="L3237" s="79">
        <v>3270</v>
      </c>
      <c r="M3237" s="79"/>
    </row>
    <row r="3238" spans="12:13">
      <c r="L3238" s="79">
        <v>3271</v>
      </c>
      <c r="M3238" s="79"/>
    </row>
    <row r="3239" spans="12:13">
      <c r="L3239" s="79">
        <v>3272</v>
      </c>
      <c r="M3239" s="79"/>
    </row>
    <row r="3240" spans="12:13">
      <c r="L3240" s="79">
        <v>3273</v>
      </c>
      <c r="M3240" s="79"/>
    </row>
    <row r="3241" spans="12:13">
      <c r="L3241" s="79">
        <v>3274</v>
      </c>
      <c r="M3241" s="79"/>
    </row>
    <row r="3242" spans="12:13">
      <c r="L3242" s="79">
        <v>3275</v>
      </c>
      <c r="M3242" s="79"/>
    </row>
    <row r="3243" spans="12:13">
      <c r="L3243" s="79">
        <v>3276</v>
      </c>
      <c r="M3243" s="79"/>
    </row>
    <row r="3244" spans="12:13">
      <c r="L3244" s="79">
        <v>3277</v>
      </c>
      <c r="M3244" s="79"/>
    </row>
    <row r="3245" spans="12:13">
      <c r="L3245" s="79">
        <v>3278</v>
      </c>
      <c r="M3245" s="79"/>
    </row>
    <row r="3246" spans="12:13">
      <c r="L3246" s="79">
        <v>3279</v>
      </c>
      <c r="M3246" s="79"/>
    </row>
    <row r="3247" spans="12:13">
      <c r="L3247" s="79">
        <v>3280</v>
      </c>
      <c r="M3247" s="79"/>
    </row>
    <row r="3248" spans="12:13">
      <c r="L3248" s="79">
        <v>3281</v>
      </c>
      <c r="M3248" s="79"/>
    </row>
    <row r="3249" spans="12:13">
      <c r="L3249" s="79">
        <v>3282</v>
      </c>
      <c r="M3249" s="79"/>
    </row>
    <row r="3250" spans="12:13">
      <c r="L3250" s="79">
        <v>3283</v>
      </c>
      <c r="M3250" s="79"/>
    </row>
    <row r="3251" spans="12:13">
      <c r="L3251" s="79">
        <v>3284</v>
      </c>
      <c r="M3251" s="79"/>
    </row>
    <row r="3252" spans="12:13">
      <c r="L3252" s="79">
        <v>3285</v>
      </c>
      <c r="M3252" s="79"/>
    </row>
    <row r="3253" spans="12:13">
      <c r="L3253" s="79">
        <v>3286</v>
      </c>
      <c r="M3253" s="79"/>
    </row>
    <row r="3254" spans="12:13">
      <c r="L3254" s="79">
        <v>3287</v>
      </c>
      <c r="M3254" s="79"/>
    </row>
    <row r="3255" spans="12:13">
      <c r="L3255" s="79">
        <v>3288</v>
      </c>
      <c r="M3255" s="79"/>
    </row>
    <row r="3256" spans="12:13">
      <c r="L3256" s="79">
        <v>3289</v>
      </c>
      <c r="M3256" s="79"/>
    </row>
    <row r="3257" spans="12:13">
      <c r="L3257" s="79">
        <v>3290</v>
      </c>
      <c r="M3257" s="79"/>
    </row>
    <row r="3258" spans="12:13">
      <c r="L3258" s="79">
        <v>3291</v>
      </c>
      <c r="M3258" s="79"/>
    </row>
    <row r="3259" spans="12:13">
      <c r="L3259" s="79">
        <v>3292</v>
      </c>
      <c r="M3259" s="79"/>
    </row>
    <row r="3260" spans="12:13">
      <c r="L3260" s="79">
        <v>3293</v>
      </c>
      <c r="M3260" s="79"/>
    </row>
    <row r="3261" spans="12:13">
      <c r="L3261" s="79">
        <v>3294</v>
      </c>
      <c r="M3261" s="79"/>
    </row>
    <row r="3262" spans="12:13">
      <c r="L3262" s="79">
        <v>3295</v>
      </c>
      <c r="M3262" s="79"/>
    </row>
    <row r="3263" spans="12:13">
      <c r="L3263" s="79">
        <v>3296</v>
      </c>
      <c r="M3263" s="79"/>
    </row>
    <row r="3264" spans="12:13">
      <c r="L3264" s="79">
        <v>3297</v>
      </c>
      <c r="M3264" s="79"/>
    </row>
    <row r="3265" spans="12:13">
      <c r="L3265" s="79">
        <v>3298</v>
      </c>
      <c r="M3265" s="79"/>
    </row>
    <row r="3266" spans="12:13">
      <c r="L3266" s="79">
        <v>3299</v>
      </c>
      <c r="M3266" s="79"/>
    </row>
    <row r="3267" spans="12:13">
      <c r="L3267" s="79">
        <v>3300</v>
      </c>
      <c r="M3267" s="79"/>
    </row>
    <row r="3268" spans="12:13">
      <c r="L3268" s="79">
        <v>3301</v>
      </c>
      <c r="M3268" s="79"/>
    </row>
    <row r="3269" spans="12:13">
      <c r="L3269" s="79">
        <v>3302</v>
      </c>
      <c r="M3269" s="79"/>
    </row>
    <row r="3270" spans="12:13">
      <c r="L3270" s="79">
        <v>3303</v>
      </c>
      <c r="M3270" s="79"/>
    </row>
    <row r="3271" spans="12:13">
      <c r="L3271" s="79">
        <v>3304</v>
      </c>
      <c r="M3271" s="79"/>
    </row>
    <row r="3272" spans="12:13">
      <c r="L3272" s="79">
        <v>3305</v>
      </c>
      <c r="M3272" s="79"/>
    </row>
    <row r="3273" spans="12:13">
      <c r="L3273" s="79">
        <v>3306</v>
      </c>
      <c r="M3273" s="79"/>
    </row>
    <row r="3274" spans="12:13">
      <c r="L3274" s="79">
        <v>3307</v>
      </c>
      <c r="M3274" s="79"/>
    </row>
    <row r="3275" spans="12:13">
      <c r="L3275" s="79">
        <v>3308</v>
      </c>
      <c r="M3275" s="79"/>
    </row>
    <row r="3276" spans="12:13">
      <c r="L3276" s="79">
        <v>3309</v>
      </c>
      <c r="M3276" s="79"/>
    </row>
    <row r="3277" spans="12:13">
      <c r="L3277" s="79">
        <v>3310</v>
      </c>
      <c r="M3277" s="79"/>
    </row>
    <row r="3278" spans="12:13">
      <c r="L3278" s="79">
        <v>3311</v>
      </c>
      <c r="M3278" s="79"/>
    </row>
    <row r="3279" spans="12:13">
      <c r="L3279" s="79">
        <v>3312</v>
      </c>
      <c r="M3279" s="79"/>
    </row>
    <row r="3280" spans="12:13">
      <c r="L3280" s="79">
        <v>3313</v>
      </c>
      <c r="M3280" s="79"/>
    </row>
    <row r="3281" spans="12:13">
      <c r="L3281" s="79">
        <v>3314</v>
      </c>
      <c r="M3281" s="79"/>
    </row>
    <row r="3282" spans="12:13">
      <c r="L3282" s="79">
        <v>3315</v>
      </c>
      <c r="M3282" s="79"/>
    </row>
    <row r="3283" spans="12:13">
      <c r="L3283" s="79">
        <v>3316</v>
      </c>
      <c r="M3283" s="79"/>
    </row>
    <row r="3284" spans="12:13">
      <c r="L3284" s="79">
        <v>3317</v>
      </c>
      <c r="M3284" s="79"/>
    </row>
    <row r="3285" spans="12:13">
      <c r="L3285" s="79">
        <v>3318</v>
      </c>
      <c r="M3285" s="79"/>
    </row>
    <row r="3286" spans="12:13">
      <c r="L3286" s="79">
        <v>3319</v>
      </c>
      <c r="M3286" s="79"/>
    </row>
    <row r="3287" spans="12:13">
      <c r="L3287" s="79">
        <v>3320</v>
      </c>
      <c r="M3287" s="79"/>
    </row>
    <row r="3288" spans="12:13">
      <c r="L3288" s="79">
        <v>3321</v>
      </c>
      <c r="M3288" s="79"/>
    </row>
    <row r="3289" spans="12:13">
      <c r="L3289" s="79">
        <v>3322</v>
      </c>
      <c r="M3289" s="79"/>
    </row>
    <row r="3290" spans="12:13">
      <c r="L3290" s="79">
        <v>3323</v>
      </c>
      <c r="M3290" s="79"/>
    </row>
    <row r="3291" spans="12:13">
      <c r="L3291" s="79">
        <v>3324</v>
      </c>
      <c r="M3291" s="79"/>
    </row>
    <row r="3292" spans="12:13">
      <c r="L3292" s="79">
        <v>3325</v>
      </c>
      <c r="M3292" s="79"/>
    </row>
    <row r="3293" spans="12:13">
      <c r="L3293" s="79">
        <v>3326</v>
      </c>
      <c r="M3293" s="79"/>
    </row>
    <row r="3294" spans="12:13">
      <c r="L3294" s="79">
        <v>3327</v>
      </c>
      <c r="M3294" s="79"/>
    </row>
    <row r="3295" spans="12:13">
      <c r="L3295" s="79">
        <v>3328</v>
      </c>
      <c r="M3295" s="79"/>
    </row>
    <row r="3296" spans="12:13">
      <c r="L3296" s="79">
        <v>3329</v>
      </c>
      <c r="M3296" s="79"/>
    </row>
    <row r="3297" spans="12:13">
      <c r="L3297" s="79">
        <v>3330</v>
      </c>
      <c r="M3297" s="79"/>
    </row>
    <row r="3298" spans="12:13">
      <c r="L3298" s="79">
        <v>3331</v>
      </c>
      <c r="M3298" s="79"/>
    </row>
    <row r="3299" spans="12:13">
      <c r="L3299" s="79">
        <v>3332</v>
      </c>
      <c r="M3299" s="79"/>
    </row>
    <row r="3300" spans="12:13">
      <c r="L3300" s="79">
        <v>3333</v>
      </c>
      <c r="M3300" s="79"/>
    </row>
    <row r="3301" spans="12:13">
      <c r="L3301" s="79">
        <v>3334</v>
      </c>
      <c r="M3301" s="79"/>
    </row>
    <row r="3302" spans="12:13">
      <c r="L3302" s="79">
        <v>3335</v>
      </c>
      <c r="M3302" s="79"/>
    </row>
    <row r="3303" spans="12:13">
      <c r="L3303" s="79">
        <v>3336</v>
      </c>
      <c r="M3303" s="79"/>
    </row>
    <row r="3304" spans="12:13">
      <c r="L3304" s="79">
        <v>3337</v>
      </c>
      <c r="M3304" s="79"/>
    </row>
    <row r="3305" spans="12:13">
      <c r="L3305" s="79">
        <v>3338</v>
      </c>
      <c r="M3305" s="79"/>
    </row>
    <row r="3306" spans="12:13">
      <c r="L3306" s="79">
        <v>3339</v>
      </c>
      <c r="M3306" s="79"/>
    </row>
    <row r="3307" spans="12:13">
      <c r="L3307" s="79">
        <v>3340</v>
      </c>
      <c r="M3307" s="79"/>
    </row>
    <row r="3308" spans="12:13">
      <c r="L3308" s="79">
        <v>3341</v>
      </c>
      <c r="M3308" s="79"/>
    </row>
    <row r="3309" spans="12:13">
      <c r="L3309" s="79">
        <v>3342</v>
      </c>
      <c r="M3309" s="79"/>
    </row>
    <row r="3310" spans="12:13">
      <c r="L3310" s="79">
        <v>3343</v>
      </c>
      <c r="M3310" s="79"/>
    </row>
    <row r="3311" spans="12:13">
      <c r="L3311" s="79">
        <v>3344</v>
      </c>
      <c r="M3311" s="79"/>
    </row>
    <row r="3312" spans="12:13">
      <c r="L3312" s="79">
        <v>3345</v>
      </c>
      <c r="M3312" s="79"/>
    </row>
    <row r="3313" spans="12:13">
      <c r="L3313" s="79">
        <v>3346</v>
      </c>
      <c r="M3313" s="79"/>
    </row>
    <row r="3314" spans="12:13">
      <c r="L3314" s="79">
        <v>3347</v>
      </c>
      <c r="M3314" s="79"/>
    </row>
    <row r="3315" spans="12:13">
      <c r="L3315" s="79">
        <v>3348</v>
      </c>
      <c r="M3315" s="79"/>
    </row>
    <row r="3316" spans="12:13">
      <c r="L3316" s="79">
        <v>3349</v>
      </c>
      <c r="M3316" s="79"/>
    </row>
    <row r="3317" spans="12:13">
      <c r="L3317" s="79">
        <v>3350</v>
      </c>
      <c r="M3317" s="79"/>
    </row>
    <row r="3318" spans="12:13">
      <c r="L3318" s="79">
        <v>3351</v>
      </c>
      <c r="M3318" s="79"/>
    </row>
    <row r="3319" spans="12:13">
      <c r="L3319" s="79">
        <v>3352</v>
      </c>
      <c r="M3319" s="79"/>
    </row>
    <row r="3320" spans="12:13">
      <c r="L3320" s="79">
        <v>3353</v>
      </c>
      <c r="M3320" s="79"/>
    </row>
    <row r="3321" spans="12:13">
      <c r="L3321" s="79">
        <v>3354</v>
      </c>
      <c r="M3321" s="79"/>
    </row>
    <row r="3322" spans="12:13">
      <c r="L3322" s="79">
        <v>3355</v>
      </c>
      <c r="M3322" s="79"/>
    </row>
    <row r="3323" spans="12:13">
      <c r="L3323" s="79">
        <v>3356</v>
      </c>
      <c r="M3323" s="79"/>
    </row>
    <row r="3324" spans="12:13">
      <c r="L3324" s="79">
        <v>3357</v>
      </c>
      <c r="M3324" s="79"/>
    </row>
    <row r="3325" spans="12:13">
      <c r="L3325" s="79">
        <v>3358</v>
      </c>
      <c r="M3325" s="79"/>
    </row>
    <row r="3326" spans="12:13">
      <c r="L3326" s="79">
        <v>3359</v>
      </c>
      <c r="M3326" s="79"/>
    </row>
    <row r="3327" spans="12:13">
      <c r="L3327" s="79">
        <v>3360</v>
      </c>
      <c r="M3327" s="79"/>
    </row>
    <row r="3328" spans="12:13">
      <c r="L3328" s="79">
        <v>3361</v>
      </c>
      <c r="M3328" s="79"/>
    </row>
    <row r="3329" spans="12:13">
      <c r="L3329" s="79">
        <v>3362</v>
      </c>
      <c r="M3329" s="79"/>
    </row>
    <row r="3330" spans="12:13">
      <c r="L3330" s="79">
        <v>3363</v>
      </c>
      <c r="M3330" s="79"/>
    </row>
    <row r="3331" spans="12:13">
      <c r="L3331" s="79">
        <v>3364</v>
      </c>
      <c r="M3331" s="79"/>
    </row>
    <row r="3332" spans="12:13">
      <c r="L3332" s="79">
        <v>3365</v>
      </c>
      <c r="M3332" s="79"/>
    </row>
    <row r="3333" spans="12:13">
      <c r="L3333" s="79">
        <v>3366</v>
      </c>
      <c r="M3333" s="79"/>
    </row>
    <row r="3334" spans="12:13">
      <c r="L3334" s="79">
        <v>3367</v>
      </c>
      <c r="M3334" s="79"/>
    </row>
    <row r="3335" spans="12:13">
      <c r="L3335" s="79">
        <v>3368</v>
      </c>
      <c r="M3335" s="79"/>
    </row>
    <row r="3336" spans="12:13">
      <c r="L3336" s="79">
        <v>3369</v>
      </c>
      <c r="M3336" s="79"/>
    </row>
    <row r="3337" spans="12:13">
      <c r="L3337" s="79">
        <v>3370</v>
      </c>
      <c r="M3337" s="79"/>
    </row>
    <row r="3338" spans="12:13">
      <c r="L3338" s="79">
        <v>3371</v>
      </c>
      <c r="M3338" s="79"/>
    </row>
    <row r="3339" spans="12:13">
      <c r="L3339" s="79">
        <v>3372</v>
      </c>
      <c r="M3339" s="79"/>
    </row>
    <row r="3340" spans="12:13">
      <c r="L3340" s="79">
        <v>3373</v>
      </c>
      <c r="M3340" s="79"/>
    </row>
    <row r="3341" spans="12:13">
      <c r="L3341" s="79">
        <v>3374</v>
      </c>
      <c r="M3341" s="79"/>
    </row>
    <row r="3342" spans="12:13">
      <c r="L3342" s="79">
        <v>3375</v>
      </c>
      <c r="M3342" s="79"/>
    </row>
    <row r="3343" spans="12:13">
      <c r="L3343" s="79">
        <v>3376</v>
      </c>
      <c r="M3343" s="79"/>
    </row>
    <row r="3344" spans="12:13">
      <c r="L3344" s="79">
        <v>3377</v>
      </c>
      <c r="M3344" s="79"/>
    </row>
    <row r="3345" spans="12:13">
      <c r="L3345" s="79">
        <v>3378</v>
      </c>
      <c r="M3345" s="79"/>
    </row>
    <row r="3346" spans="12:13">
      <c r="L3346" s="79">
        <v>3379</v>
      </c>
      <c r="M3346" s="79"/>
    </row>
    <row r="3347" spans="12:13">
      <c r="L3347" s="79">
        <v>3380</v>
      </c>
      <c r="M3347" s="79"/>
    </row>
    <row r="3348" spans="12:13">
      <c r="L3348" s="79">
        <v>3381</v>
      </c>
      <c r="M3348" s="79"/>
    </row>
    <row r="3349" spans="12:13">
      <c r="L3349" s="79">
        <v>3382</v>
      </c>
      <c r="M3349" s="79"/>
    </row>
    <row r="3350" spans="12:13">
      <c r="L3350" s="79">
        <v>3383</v>
      </c>
      <c r="M3350" s="79"/>
    </row>
    <row r="3351" spans="12:13">
      <c r="L3351" s="79">
        <v>3384</v>
      </c>
      <c r="M3351" s="79"/>
    </row>
    <row r="3352" spans="12:13">
      <c r="L3352" s="79">
        <v>3385</v>
      </c>
      <c r="M3352" s="79"/>
    </row>
    <row r="3353" spans="12:13">
      <c r="L3353" s="79">
        <v>3386</v>
      </c>
      <c r="M3353" s="79"/>
    </row>
    <row r="3354" spans="12:13">
      <c r="L3354" s="79">
        <v>3387</v>
      </c>
      <c r="M3354" s="79"/>
    </row>
    <row r="3355" spans="12:13">
      <c r="L3355" s="79">
        <v>3388</v>
      </c>
      <c r="M3355" s="79"/>
    </row>
    <row r="3356" spans="12:13">
      <c r="L3356" s="79">
        <v>3389</v>
      </c>
      <c r="M3356" s="79"/>
    </row>
    <row r="3357" spans="12:13">
      <c r="L3357" s="79">
        <v>3390</v>
      </c>
      <c r="M3357" s="79"/>
    </row>
    <row r="3358" spans="12:13">
      <c r="L3358" s="79">
        <v>3391</v>
      </c>
      <c r="M3358" s="79"/>
    </row>
    <row r="3359" spans="12:13">
      <c r="L3359" s="79">
        <v>3392</v>
      </c>
      <c r="M3359" s="79"/>
    </row>
    <row r="3360" spans="12:13">
      <c r="L3360" s="79">
        <v>3393</v>
      </c>
      <c r="M3360" s="79"/>
    </row>
    <row r="3361" spans="12:13">
      <c r="L3361" s="79">
        <v>3394</v>
      </c>
      <c r="M3361" s="79"/>
    </row>
    <row r="3362" spans="12:13">
      <c r="L3362" s="79">
        <v>3395</v>
      </c>
      <c r="M3362" s="79"/>
    </row>
    <row r="3363" spans="12:13">
      <c r="L3363" s="79">
        <v>3396</v>
      </c>
      <c r="M3363" s="79"/>
    </row>
    <row r="3364" spans="12:13">
      <c r="L3364" s="79">
        <v>3397</v>
      </c>
      <c r="M3364" s="79"/>
    </row>
    <row r="3365" spans="12:13">
      <c r="L3365" s="79">
        <v>3398</v>
      </c>
      <c r="M3365" s="79"/>
    </row>
    <row r="3366" spans="12:13">
      <c r="L3366" s="79">
        <v>3399</v>
      </c>
      <c r="M3366" s="79"/>
    </row>
    <row r="3367" spans="12:13">
      <c r="L3367" s="79">
        <v>3400</v>
      </c>
      <c r="M3367" s="79"/>
    </row>
    <row r="3368" spans="12:13">
      <c r="L3368" s="79">
        <v>3401</v>
      </c>
      <c r="M3368" s="79"/>
    </row>
    <row r="3369" spans="12:13">
      <c r="L3369" s="79">
        <v>3402</v>
      </c>
      <c r="M3369" s="79"/>
    </row>
    <row r="3370" spans="12:13">
      <c r="L3370" s="79">
        <v>3403</v>
      </c>
      <c r="M3370" s="79"/>
    </row>
    <row r="3371" spans="12:13">
      <c r="L3371" s="79">
        <v>3404</v>
      </c>
      <c r="M3371" s="79"/>
    </row>
    <row r="3372" spans="12:13">
      <c r="L3372" s="79">
        <v>3405</v>
      </c>
      <c r="M3372" s="79"/>
    </row>
    <row r="3373" spans="12:13">
      <c r="L3373" s="79">
        <v>3406</v>
      </c>
      <c r="M3373" s="79"/>
    </row>
    <row r="3374" spans="12:13">
      <c r="L3374" s="79">
        <v>3407</v>
      </c>
      <c r="M3374" s="79"/>
    </row>
    <row r="3375" spans="12:13">
      <c r="L3375" s="79">
        <v>3408</v>
      </c>
      <c r="M3375" s="79"/>
    </row>
    <row r="3376" spans="12:13">
      <c r="L3376" s="79">
        <v>3409</v>
      </c>
      <c r="M3376" s="79"/>
    </row>
    <row r="3377" spans="12:13">
      <c r="L3377" s="79">
        <v>3410</v>
      </c>
      <c r="M3377" s="79"/>
    </row>
    <row r="3378" spans="12:13">
      <c r="L3378" s="79">
        <v>3411</v>
      </c>
      <c r="M3378" s="79"/>
    </row>
    <row r="3379" spans="12:13">
      <c r="L3379" s="79">
        <v>3412</v>
      </c>
      <c r="M3379" s="79"/>
    </row>
    <row r="3380" spans="12:13">
      <c r="L3380" s="79">
        <v>3413</v>
      </c>
      <c r="M3380" s="79"/>
    </row>
    <row r="3381" spans="12:13">
      <c r="L3381" s="79">
        <v>3414</v>
      </c>
      <c r="M3381" s="79"/>
    </row>
    <row r="3382" spans="12:13">
      <c r="L3382" s="79">
        <v>3415</v>
      </c>
      <c r="M3382" s="79"/>
    </row>
    <row r="3383" spans="12:13">
      <c r="L3383" s="79">
        <v>3416</v>
      </c>
      <c r="M3383" s="79"/>
    </row>
    <row r="3384" spans="12:13">
      <c r="L3384" s="79">
        <v>3417</v>
      </c>
      <c r="M3384" s="79"/>
    </row>
    <row r="3385" spans="12:13">
      <c r="L3385" s="79">
        <v>3418</v>
      </c>
      <c r="M3385" s="79"/>
    </row>
    <row r="3386" spans="12:13">
      <c r="L3386" s="79">
        <v>3419</v>
      </c>
      <c r="M3386" s="79"/>
    </row>
    <row r="3387" spans="12:13">
      <c r="L3387" s="79">
        <v>3420</v>
      </c>
      <c r="M3387" s="79"/>
    </row>
    <row r="3388" spans="12:13">
      <c r="L3388" s="79">
        <v>3421</v>
      </c>
      <c r="M3388" s="79"/>
    </row>
    <row r="3389" spans="12:13">
      <c r="L3389" s="79">
        <v>3422</v>
      </c>
      <c r="M3389" s="79"/>
    </row>
    <row r="3390" spans="12:13">
      <c r="L3390" s="79">
        <v>3423</v>
      </c>
      <c r="M3390" s="79"/>
    </row>
    <row r="3391" spans="12:13">
      <c r="L3391" s="79">
        <v>3424</v>
      </c>
      <c r="M3391" s="79"/>
    </row>
    <row r="3392" spans="12:13">
      <c r="L3392" s="79">
        <v>3425</v>
      </c>
      <c r="M3392" s="79"/>
    </row>
    <row r="3393" spans="12:13">
      <c r="L3393" s="79">
        <v>3426</v>
      </c>
      <c r="M3393" s="79"/>
    </row>
    <row r="3394" spans="12:13">
      <c r="L3394" s="79">
        <v>3427</v>
      </c>
      <c r="M3394" s="79"/>
    </row>
    <row r="3395" spans="12:13">
      <c r="L3395" s="79">
        <v>3428</v>
      </c>
      <c r="M3395" s="79"/>
    </row>
    <row r="3396" spans="12:13">
      <c r="L3396" s="79">
        <v>3429</v>
      </c>
      <c r="M3396" s="79"/>
    </row>
    <row r="3397" spans="12:13">
      <c r="L3397" s="79">
        <v>3430</v>
      </c>
      <c r="M3397" s="79"/>
    </row>
    <row r="3398" spans="12:13">
      <c r="L3398" s="79">
        <v>3431</v>
      </c>
      <c r="M3398" s="79"/>
    </row>
    <row r="3399" spans="12:13">
      <c r="L3399" s="79">
        <v>3432</v>
      </c>
      <c r="M3399" s="79"/>
    </row>
    <row r="3400" spans="12:13">
      <c r="L3400" s="79">
        <v>3433</v>
      </c>
      <c r="M3400" s="79"/>
    </row>
    <row r="3401" spans="12:13">
      <c r="L3401" s="79">
        <v>3434</v>
      </c>
      <c r="M3401" s="79"/>
    </row>
    <row r="3402" spans="12:13">
      <c r="L3402" s="79">
        <v>3435</v>
      </c>
      <c r="M3402" s="79"/>
    </row>
    <row r="3403" spans="12:13">
      <c r="L3403" s="79">
        <v>3436</v>
      </c>
      <c r="M3403" s="79"/>
    </row>
    <row r="3404" spans="12:13">
      <c r="L3404" s="79">
        <v>3437</v>
      </c>
      <c r="M3404" s="79"/>
    </row>
    <row r="3405" spans="12:13">
      <c r="L3405" s="79">
        <v>3438</v>
      </c>
      <c r="M3405" s="79"/>
    </row>
    <row r="3406" spans="12:13">
      <c r="L3406" s="79">
        <v>3439</v>
      </c>
      <c r="M3406" s="79"/>
    </row>
    <row r="3407" spans="12:13">
      <c r="L3407" s="79">
        <v>3440</v>
      </c>
      <c r="M3407" s="79"/>
    </row>
    <row r="3408" spans="12:13">
      <c r="L3408" s="79">
        <v>3441</v>
      </c>
      <c r="M3408" s="79"/>
    </row>
    <row r="3409" spans="12:13">
      <c r="L3409" s="79">
        <v>3442</v>
      </c>
      <c r="M3409" s="79"/>
    </row>
    <row r="3410" spans="12:13">
      <c r="L3410" s="79">
        <v>3443</v>
      </c>
      <c r="M3410" s="79"/>
    </row>
    <row r="3411" spans="12:13">
      <c r="L3411" s="79">
        <v>3444</v>
      </c>
      <c r="M3411" s="79"/>
    </row>
    <row r="3412" spans="12:13">
      <c r="L3412" s="79">
        <v>3445</v>
      </c>
      <c r="M3412" s="79"/>
    </row>
    <row r="3413" spans="12:13">
      <c r="L3413" s="79">
        <v>3446</v>
      </c>
      <c r="M3413" s="79"/>
    </row>
    <row r="3414" spans="12:13">
      <c r="L3414" s="79">
        <v>3447</v>
      </c>
      <c r="M3414" s="79"/>
    </row>
    <row r="3415" spans="12:13">
      <c r="L3415" s="79">
        <v>3448</v>
      </c>
      <c r="M3415" s="79"/>
    </row>
    <row r="3416" spans="12:13">
      <c r="L3416" s="79">
        <v>3449</v>
      </c>
      <c r="M3416" s="79"/>
    </row>
    <row r="3417" spans="12:13">
      <c r="L3417" s="79">
        <v>3450</v>
      </c>
      <c r="M3417" s="79"/>
    </row>
    <row r="3418" spans="12:13">
      <c r="L3418" s="79">
        <v>3451</v>
      </c>
      <c r="M3418" s="79"/>
    </row>
    <row r="3419" spans="12:13">
      <c r="L3419" s="79">
        <v>3452</v>
      </c>
      <c r="M3419" s="79"/>
    </row>
    <row r="3420" spans="12:13">
      <c r="L3420" s="79">
        <v>3453</v>
      </c>
      <c r="M3420" s="79"/>
    </row>
    <row r="3421" spans="12:13">
      <c r="L3421" s="79">
        <v>3454</v>
      </c>
      <c r="M3421" s="79"/>
    </row>
    <row r="3422" spans="12:13">
      <c r="L3422" s="79">
        <v>3455</v>
      </c>
      <c r="M3422" s="79"/>
    </row>
    <row r="3423" spans="12:13">
      <c r="L3423" s="79">
        <v>3456</v>
      </c>
      <c r="M3423" s="79"/>
    </row>
    <row r="3424" spans="12:13">
      <c r="L3424" s="79">
        <v>3457</v>
      </c>
      <c r="M3424" s="79"/>
    </row>
    <row r="3425" spans="12:13">
      <c r="L3425" s="79">
        <v>3458</v>
      </c>
      <c r="M3425" s="79"/>
    </row>
    <row r="3426" spans="12:13">
      <c r="L3426" s="79">
        <v>3459</v>
      </c>
      <c r="M3426" s="79"/>
    </row>
    <row r="3427" spans="12:13">
      <c r="L3427" s="79">
        <v>3460</v>
      </c>
      <c r="M3427" s="79"/>
    </row>
    <row r="3428" spans="12:13">
      <c r="L3428" s="79">
        <v>3461</v>
      </c>
      <c r="M3428" s="79"/>
    </row>
    <row r="3429" spans="12:13">
      <c r="L3429" s="79">
        <v>3462</v>
      </c>
      <c r="M3429" s="79"/>
    </row>
    <row r="3430" spans="12:13">
      <c r="L3430" s="79">
        <v>3463</v>
      </c>
      <c r="M3430" s="79"/>
    </row>
    <row r="3431" spans="12:13">
      <c r="L3431" s="79">
        <v>3464</v>
      </c>
      <c r="M3431" s="79"/>
    </row>
    <row r="3432" spans="12:13">
      <c r="L3432" s="79">
        <v>3465</v>
      </c>
      <c r="M3432" s="79"/>
    </row>
    <row r="3433" spans="12:13">
      <c r="L3433" s="79">
        <v>3466</v>
      </c>
      <c r="M3433" s="79"/>
    </row>
    <row r="3434" spans="12:13">
      <c r="L3434" s="79">
        <v>3467</v>
      </c>
      <c r="M3434" s="79"/>
    </row>
    <row r="3435" spans="12:13">
      <c r="L3435" s="79">
        <v>3468</v>
      </c>
      <c r="M3435" s="79"/>
    </row>
    <row r="3436" spans="12:13">
      <c r="L3436" s="79">
        <v>3469</v>
      </c>
      <c r="M3436" s="79"/>
    </row>
    <row r="3437" spans="12:13">
      <c r="L3437" s="79">
        <v>3470</v>
      </c>
      <c r="M3437" s="79"/>
    </row>
    <row r="3438" spans="12:13">
      <c r="L3438" s="79">
        <v>3471</v>
      </c>
      <c r="M3438" s="79"/>
    </row>
    <row r="3439" spans="12:13">
      <c r="L3439" s="79">
        <v>3472</v>
      </c>
      <c r="M3439" s="79"/>
    </row>
    <row r="3440" spans="12:13">
      <c r="L3440" s="79">
        <v>3473</v>
      </c>
      <c r="M3440" s="79"/>
    </row>
    <row r="3441" spans="12:13">
      <c r="L3441" s="79">
        <v>3474</v>
      </c>
      <c r="M3441" s="79"/>
    </row>
    <row r="3442" spans="12:13">
      <c r="L3442" s="79">
        <v>3475</v>
      </c>
      <c r="M3442" s="79"/>
    </row>
    <row r="3443" spans="12:13">
      <c r="L3443" s="79">
        <v>3476</v>
      </c>
      <c r="M3443" s="79"/>
    </row>
    <row r="3444" spans="12:13">
      <c r="L3444" s="79">
        <v>3477</v>
      </c>
      <c r="M3444" s="79"/>
    </row>
    <row r="3445" spans="12:13">
      <c r="L3445" s="79">
        <v>3478</v>
      </c>
      <c r="M3445" s="79"/>
    </row>
    <row r="3446" spans="12:13">
      <c r="L3446" s="79">
        <v>3479</v>
      </c>
      <c r="M3446" s="79"/>
    </row>
    <row r="3447" spans="12:13">
      <c r="L3447" s="79">
        <v>3480</v>
      </c>
      <c r="M3447" s="79"/>
    </row>
    <row r="3448" spans="12:13">
      <c r="L3448" s="79">
        <v>3481</v>
      </c>
      <c r="M3448" s="79"/>
    </row>
    <row r="3449" spans="12:13">
      <c r="L3449" s="79">
        <v>3482</v>
      </c>
      <c r="M3449" s="79"/>
    </row>
    <row r="3450" spans="12:13">
      <c r="L3450" s="79">
        <v>3483</v>
      </c>
      <c r="M3450" s="79"/>
    </row>
    <row r="3451" spans="12:13">
      <c r="L3451" s="79">
        <v>3484</v>
      </c>
      <c r="M3451" s="79"/>
    </row>
    <row r="3452" spans="12:13">
      <c r="L3452" s="79">
        <v>3485</v>
      </c>
      <c r="M3452" s="79"/>
    </row>
    <row r="3453" spans="12:13">
      <c r="L3453" s="79">
        <v>3486</v>
      </c>
      <c r="M3453" s="79"/>
    </row>
    <row r="3454" spans="12:13">
      <c r="L3454" s="79">
        <v>3487</v>
      </c>
      <c r="M3454" s="79"/>
    </row>
    <row r="3455" spans="12:13">
      <c r="L3455" s="79">
        <v>3488</v>
      </c>
      <c r="M3455" s="79"/>
    </row>
    <row r="3456" spans="12:13">
      <c r="L3456" s="79">
        <v>3489</v>
      </c>
      <c r="M3456" s="79"/>
    </row>
    <row r="3457" spans="12:13">
      <c r="L3457" s="79">
        <v>3490</v>
      </c>
      <c r="M3457" s="79"/>
    </row>
    <row r="3458" spans="12:13">
      <c r="L3458" s="79">
        <v>3491</v>
      </c>
      <c r="M3458" s="79"/>
    </row>
    <row r="3459" spans="12:13">
      <c r="L3459" s="79">
        <v>3492</v>
      </c>
      <c r="M3459" s="79"/>
    </row>
    <row r="3460" spans="12:13">
      <c r="L3460" s="79">
        <v>3493</v>
      </c>
      <c r="M3460" s="79"/>
    </row>
    <row r="3461" spans="12:13">
      <c r="L3461" s="79">
        <v>3494</v>
      </c>
      <c r="M3461" s="79"/>
    </row>
    <row r="3462" spans="12:13">
      <c r="L3462" s="79">
        <v>3495</v>
      </c>
      <c r="M3462" s="79"/>
    </row>
    <row r="3463" spans="12:13">
      <c r="L3463" s="79">
        <v>3496</v>
      </c>
      <c r="M3463" s="79"/>
    </row>
    <row r="3464" spans="12:13">
      <c r="L3464" s="79">
        <v>3497</v>
      </c>
      <c r="M3464" s="79"/>
    </row>
    <row r="3465" spans="12:13">
      <c r="L3465" s="79">
        <v>3498</v>
      </c>
      <c r="M3465" s="79"/>
    </row>
    <row r="3466" spans="12:13">
      <c r="L3466" s="79">
        <v>3499</v>
      </c>
      <c r="M3466" s="79"/>
    </row>
    <row r="3467" spans="12:13">
      <c r="L3467" s="79">
        <v>3500</v>
      </c>
      <c r="M3467" s="79"/>
    </row>
    <row r="3468" spans="12:13">
      <c r="L3468" s="79">
        <v>3501</v>
      </c>
      <c r="M3468" s="79"/>
    </row>
    <row r="3469" spans="12:13">
      <c r="L3469" s="79">
        <v>3502</v>
      </c>
      <c r="M3469" s="79"/>
    </row>
    <row r="3470" spans="12:13">
      <c r="L3470" s="79">
        <v>3503</v>
      </c>
      <c r="M3470" s="79"/>
    </row>
    <row r="3471" spans="12:13">
      <c r="L3471" s="79">
        <v>3504</v>
      </c>
      <c r="M3471" s="79"/>
    </row>
    <row r="3472" spans="12:13">
      <c r="L3472" s="79">
        <v>3505</v>
      </c>
      <c r="M3472" s="79"/>
    </row>
    <row r="3473" spans="12:13">
      <c r="L3473" s="79">
        <v>3506</v>
      </c>
      <c r="M3473" s="79"/>
    </row>
    <row r="3474" spans="12:13">
      <c r="L3474" s="79">
        <v>3507</v>
      </c>
      <c r="M3474" s="79"/>
    </row>
    <row r="3475" spans="12:13">
      <c r="L3475" s="79">
        <v>3508</v>
      </c>
      <c r="M3475" s="79"/>
    </row>
    <row r="3476" spans="12:13">
      <c r="L3476" s="79">
        <v>3509</v>
      </c>
      <c r="M3476" s="79"/>
    </row>
    <row r="3477" spans="12:13">
      <c r="L3477" s="79">
        <v>3510</v>
      </c>
      <c r="M3477" s="79"/>
    </row>
    <row r="3478" spans="12:13">
      <c r="L3478" s="79">
        <v>3511</v>
      </c>
      <c r="M3478" s="79"/>
    </row>
    <row r="3479" spans="12:13">
      <c r="L3479" s="79">
        <v>3512</v>
      </c>
      <c r="M3479" s="79"/>
    </row>
    <row r="3480" spans="12:13">
      <c r="L3480" s="79">
        <v>3513</v>
      </c>
      <c r="M3480" s="79"/>
    </row>
    <row r="3481" spans="12:13">
      <c r="L3481" s="79">
        <v>3514</v>
      </c>
      <c r="M3481" s="79"/>
    </row>
    <row r="3482" spans="12:13">
      <c r="L3482" s="79">
        <v>3515</v>
      </c>
      <c r="M3482" s="79"/>
    </row>
    <row r="3483" spans="12:13">
      <c r="L3483" s="79">
        <v>3516</v>
      </c>
      <c r="M3483" s="79"/>
    </row>
    <row r="3484" spans="12:13">
      <c r="L3484" s="79">
        <v>3517</v>
      </c>
      <c r="M3484" s="79"/>
    </row>
    <row r="3485" spans="12:13">
      <c r="L3485" s="79">
        <v>3518</v>
      </c>
      <c r="M3485" s="79"/>
    </row>
    <row r="3486" spans="12:13">
      <c r="L3486" s="79">
        <v>3519</v>
      </c>
      <c r="M3486" s="79"/>
    </row>
    <row r="3487" spans="12:13">
      <c r="L3487" s="79">
        <v>3520</v>
      </c>
      <c r="M3487" s="79"/>
    </row>
    <row r="3488" spans="12:13">
      <c r="L3488" s="79">
        <v>3521</v>
      </c>
      <c r="M3488" s="79"/>
    </row>
    <row r="3489" spans="12:13">
      <c r="L3489" s="79">
        <v>3522</v>
      </c>
      <c r="M3489" s="79"/>
    </row>
    <row r="3490" spans="12:13">
      <c r="L3490" s="79">
        <v>3523</v>
      </c>
      <c r="M3490" s="79"/>
    </row>
    <row r="3491" spans="12:13">
      <c r="L3491" s="79">
        <v>3524</v>
      </c>
      <c r="M3491" s="79"/>
    </row>
    <row r="3492" spans="12:13">
      <c r="L3492" s="79">
        <v>3525</v>
      </c>
      <c r="M3492" s="79"/>
    </row>
    <row r="3493" spans="12:13">
      <c r="L3493" s="79">
        <v>3526</v>
      </c>
      <c r="M3493" s="79"/>
    </row>
    <row r="3494" spans="12:13">
      <c r="L3494" s="79">
        <v>3527</v>
      </c>
      <c r="M3494" s="79"/>
    </row>
    <row r="3495" spans="12:13">
      <c r="L3495" s="79">
        <v>3528</v>
      </c>
      <c r="M3495" s="79"/>
    </row>
    <row r="3496" spans="12:13">
      <c r="L3496" s="79">
        <v>3529</v>
      </c>
      <c r="M3496" s="79"/>
    </row>
    <row r="3497" spans="12:13">
      <c r="L3497" s="79">
        <v>3530</v>
      </c>
      <c r="M3497" s="79"/>
    </row>
    <row r="3498" spans="12:13">
      <c r="L3498" s="79">
        <v>3531</v>
      </c>
      <c r="M3498" s="79"/>
    </row>
    <row r="3499" spans="12:13">
      <c r="L3499" s="79">
        <v>3532</v>
      </c>
      <c r="M3499" s="79"/>
    </row>
    <row r="3500" spans="12:13">
      <c r="L3500" s="79">
        <v>3533</v>
      </c>
      <c r="M3500" s="79"/>
    </row>
    <row r="3501" spans="12:13">
      <c r="L3501" s="79">
        <v>3534</v>
      </c>
      <c r="M3501" s="79"/>
    </row>
    <row r="3502" spans="12:13">
      <c r="L3502" s="79">
        <v>3535</v>
      </c>
      <c r="M3502" s="79"/>
    </row>
    <row r="3503" spans="12:13">
      <c r="L3503" s="79">
        <v>3536</v>
      </c>
      <c r="M3503" s="79"/>
    </row>
    <row r="3504" spans="12:13">
      <c r="L3504" s="79">
        <v>3537</v>
      </c>
      <c r="M3504" s="79"/>
    </row>
    <row r="3505" spans="12:13">
      <c r="L3505" s="79">
        <v>3538</v>
      </c>
      <c r="M3505" s="79"/>
    </row>
    <row r="3506" spans="12:13">
      <c r="L3506" s="79">
        <v>3539</v>
      </c>
      <c r="M3506" s="79"/>
    </row>
    <row r="3507" spans="12:13">
      <c r="L3507" s="79">
        <v>3540</v>
      </c>
      <c r="M3507" s="79"/>
    </row>
    <row r="3508" spans="12:13">
      <c r="L3508" s="79">
        <v>3541</v>
      </c>
      <c r="M3508" s="79"/>
    </row>
    <row r="3509" spans="12:13">
      <c r="L3509" s="79">
        <v>3542</v>
      </c>
      <c r="M3509" s="79"/>
    </row>
    <row r="3510" spans="12:13">
      <c r="L3510" s="79">
        <v>3543</v>
      </c>
      <c r="M3510" s="79"/>
    </row>
    <row r="3511" spans="12:13">
      <c r="L3511" s="79">
        <v>3544</v>
      </c>
      <c r="M3511" s="79"/>
    </row>
    <row r="3512" spans="12:13">
      <c r="L3512" s="79">
        <v>3545</v>
      </c>
      <c r="M3512" s="79"/>
    </row>
    <row r="3513" spans="12:13">
      <c r="L3513" s="79">
        <v>3546</v>
      </c>
      <c r="M3513" s="79"/>
    </row>
    <row r="3514" spans="12:13">
      <c r="L3514" s="79">
        <v>3547</v>
      </c>
      <c r="M3514" s="79"/>
    </row>
    <row r="3515" spans="12:13">
      <c r="L3515" s="79">
        <v>3548</v>
      </c>
      <c r="M3515" s="79"/>
    </row>
    <row r="3516" spans="12:13">
      <c r="L3516" s="79">
        <v>3549</v>
      </c>
      <c r="M3516" s="79"/>
    </row>
    <row r="3517" spans="12:13">
      <c r="L3517" s="79">
        <v>3550</v>
      </c>
      <c r="M3517" s="79"/>
    </row>
    <row r="3518" spans="12:13">
      <c r="L3518" s="79">
        <v>3551</v>
      </c>
      <c r="M3518" s="79"/>
    </row>
    <row r="3519" spans="12:13">
      <c r="L3519" s="79">
        <v>3552</v>
      </c>
      <c r="M3519" s="79"/>
    </row>
    <row r="3520" spans="12:13">
      <c r="L3520" s="79">
        <v>3553</v>
      </c>
      <c r="M3520" s="79"/>
    </row>
    <row r="3521" spans="12:13">
      <c r="L3521" s="79">
        <v>3554</v>
      </c>
      <c r="M3521" s="79"/>
    </row>
    <row r="3522" spans="12:13">
      <c r="L3522" s="79">
        <v>3555</v>
      </c>
      <c r="M3522" s="79"/>
    </row>
    <row r="3523" spans="12:13">
      <c r="L3523" s="79">
        <v>3556</v>
      </c>
      <c r="M3523" s="79"/>
    </row>
    <row r="3524" spans="12:13">
      <c r="L3524" s="79">
        <v>3557</v>
      </c>
      <c r="M3524" s="79"/>
    </row>
    <row r="3525" spans="12:13">
      <c r="L3525" s="79">
        <v>3558</v>
      </c>
      <c r="M3525" s="79"/>
    </row>
    <row r="3526" spans="12:13">
      <c r="L3526" s="79">
        <v>3559</v>
      </c>
      <c r="M3526" s="79"/>
    </row>
    <row r="3527" spans="12:13">
      <c r="L3527" s="79">
        <v>3560</v>
      </c>
      <c r="M3527" s="79"/>
    </row>
    <row r="3528" spans="12:13">
      <c r="L3528" s="79">
        <v>3561</v>
      </c>
      <c r="M3528" s="79"/>
    </row>
    <row r="3529" spans="12:13">
      <c r="L3529" s="79">
        <v>3562</v>
      </c>
      <c r="M3529" s="79"/>
    </row>
    <row r="3530" spans="12:13">
      <c r="L3530" s="79">
        <v>3563</v>
      </c>
      <c r="M3530" s="79"/>
    </row>
    <row r="3531" spans="12:13">
      <c r="L3531" s="79">
        <v>3564</v>
      </c>
      <c r="M3531" s="79"/>
    </row>
    <row r="3532" spans="12:13">
      <c r="L3532" s="79">
        <v>3565</v>
      </c>
      <c r="M3532" s="79"/>
    </row>
    <row r="3533" spans="12:13">
      <c r="L3533" s="79">
        <v>3566</v>
      </c>
      <c r="M3533" s="79"/>
    </row>
    <row r="3534" spans="12:13">
      <c r="L3534" s="79">
        <v>3567</v>
      </c>
      <c r="M3534" s="79"/>
    </row>
    <row r="3535" spans="12:13">
      <c r="L3535" s="79">
        <v>3568</v>
      </c>
      <c r="M3535" s="79"/>
    </row>
    <row r="3536" spans="12:13">
      <c r="L3536" s="79">
        <v>3569</v>
      </c>
      <c r="M3536" s="79"/>
    </row>
    <row r="3537" spans="12:13">
      <c r="L3537" s="79">
        <v>3570</v>
      </c>
      <c r="M3537" s="79"/>
    </row>
    <row r="3538" spans="12:13">
      <c r="L3538" s="79">
        <v>3571</v>
      </c>
      <c r="M3538" s="79"/>
    </row>
    <row r="3539" spans="12:13">
      <c r="L3539" s="79">
        <v>3572</v>
      </c>
      <c r="M3539" s="79"/>
    </row>
    <row r="3540" spans="12:13">
      <c r="L3540" s="79">
        <v>3573</v>
      </c>
      <c r="M3540" s="79"/>
    </row>
    <row r="3541" spans="12:13">
      <c r="L3541" s="79">
        <v>3574</v>
      </c>
      <c r="M3541" s="79"/>
    </row>
    <row r="3542" spans="12:13">
      <c r="L3542" s="79">
        <v>3575</v>
      </c>
      <c r="M3542" s="79"/>
    </row>
    <row r="3543" spans="12:13">
      <c r="L3543" s="79">
        <v>3576</v>
      </c>
      <c r="M3543" s="79"/>
    </row>
    <row r="3544" spans="12:13">
      <c r="L3544" s="79">
        <v>3577</v>
      </c>
      <c r="M3544" s="79"/>
    </row>
    <row r="3545" spans="12:13">
      <c r="L3545" s="79">
        <v>3578</v>
      </c>
      <c r="M3545" s="79"/>
    </row>
    <row r="3546" spans="12:13">
      <c r="L3546" s="79">
        <v>3579</v>
      </c>
      <c r="M3546" s="79"/>
    </row>
    <row r="3547" spans="12:13">
      <c r="L3547" s="79">
        <v>3580</v>
      </c>
      <c r="M3547" s="79"/>
    </row>
    <row r="3548" spans="12:13">
      <c r="L3548" s="79">
        <v>3581</v>
      </c>
      <c r="M3548" s="79"/>
    </row>
    <row r="3549" spans="12:13">
      <c r="L3549" s="79">
        <v>3582</v>
      </c>
      <c r="M3549" s="79"/>
    </row>
    <row r="3550" spans="12:13">
      <c r="L3550" s="79">
        <v>3583</v>
      </c>
      <c r="M3550" s="79"/>
    </row>
    <row r="3551" spans="12:13">
      <c r="L3551" s="79">
        <v>3584</v>
      </c>
      <c r="M3551" s="79"/>
    </row>
    <row r="3552" spans="12:13">
      <c r="L3552" s="79">
        <v>3585</v>
      </c>
      <c r="M3552" s="79"/>
    </row>
    <row r="3553" spans="12:13">
      <c r="L3553" s="79">
        <v>3586</v>
      </c>
      <c r="M3553" s="79"/>
    </row>
    <row r="3554" spans="12:13">
      <c r="L3554" s="79">
        <v>3587</v>
      </c>
      <c r="M3554" s="79"/>
    </row>
    <row r="3555" spans="12:13">
      <c r="L3555" s="79">
        <v>3588</v>
      </c>
      <c r="M3555" s="79"/>
    </row>
    <row r="3556" spans="12:13">
      <c r="L3556" s="79">
        <v>3589</v>
      </c>
      <c r="M3556" s="79"/>
    </row>
    <row r="3557" spans="12:13">
      <c r="L3557" s="79">
        <v>3590</v>
      </c>
      <c r="M3557" s="79"/>
    </row>
    <row r="3558" spans="12:13">
      <c r="L3558" s="79">
        <v>3591</v>
      </c>
      <c r="M3558" s="79"/>
    </row>
    <row r="3559" spans="12:13">
      <c r="L3559" s="79">
        <v>3592</v>
      </c>
      <c r="M3559" s="79"/>
    </row>
    <row r="3560" spans="12:13">
      <c r="L3560" s="79">
        <v>3593</v>
      </c>
      <c r="M3560" s="79"/>
    </row>
    <row r="3561" spans="12:13">
      <c r="L3561" s="79">
        <v>3594</v>
      </c>
      <c r="M3561" s="79"/>
    </row>
    <row r="3562" spans="12:13">
      <c r="L3562" s="79">
        <v>3595</v>
      </c>
      <c r="M3562" s="79"/>
    </row>
    <row r="3563" spans="12:13">
      <c r="L3563" s="79">
        <v>3596</v>
      </c>
      <c r="M3563" s="79"/>
    </row>
    <row r="3564" spans="12:13">
      <c r="L3564" s="79">
        <v>3597</v>
      </c>
      <c r="M3564" s="79"/>
    </row>
    <row r="3565" spans="12:13">
      <c r="L3565" s="79">
        <v>3598</v>
      </c>
      <c r="M3565" s="79"/>
    </row>
    <row r="3566" spans="12:13">
      <c r="L3566" s="79">
        <v>3599</v>
      </c>
      <c r="M3566" s="79"/>
    </row>
    <row r="3567" spans="12:13">
      <c r="L3567" s="79">
        <v>3600</v>
      </c>
      <c r="M3567" s="79"/>
    </row>
    <row r="3568" spans="12:13">
      <c r="L3568" s="79">
        <v>3601</v>
      </c>
      <c r="M3568" s="79"/>
    </row>
    <row r="3569" spans="12:13">
      <c r="L3569" s="79">
        <v>3602</v>
      </c>
      <c r="M3569" s="79"/>
    </row>
    <row r="3570" spans="12:13">
      <c r="L3570" s="79">
        <v>3603</v>
      </c>
      <c r="M3570" s="79"/>
    </row>
    <row r="3571" spans="12:13">
      <c r="L3571" s="79">
        <v>3604</v>
      </c>
      <c r="M3571" s="79"/>
    </row>
    <row r="3572" spans="12:13">
      <c r="L3572" s="79">
        <v>3605</v>
      </c>
      <c r="M3572" s="79"/>
    </row>
    <row r="3573" spans="12:13">
      <c r="L3573" s="79">
        <v>3606</v>
      </c>
      <c r="M3573" s="79"/>
    </row>
    <row r="3574" spans="12:13">
      <c r="L3574" s="79">
        <v>3607</v>
      </c>
      <c r="M3574" s="79"/>
    </row>
    <row r="3575" spans="12:13">
      <c r="L3575" s="79">
        <v>3608</v>
      </c>
      <c r="M3575" s="79"/>
    </row>
    <row r="3576" spans="12:13">
      <c r="L3576" s="79">
        <v>3609</v>
      </c>
      <c r="M3576" s="79"/>
    </row>
    <row r="3577" spans="12:13">
      <c r="L3577" s="79">
        <v>3610</v>
      </c>
      <c r="M3577" s="79"/>
    </row>
    <row r="3578" spans="12:13">
      <c r="L3578" s="79">
        <v>3611</v>
      </c>
      <c r="M3578" s="79"/>
    </row>
    <row r="3579" spans="12:13">
      <c r="L3579" s="79">
        <v>3612</v>
      </c>
      <c r="M3579" s="79"/>
    </row>
    <row r="3580" spans="12:13">
      <c r="L3580" s="79">
        <v>3613</v>
      </c>
      <c r="M3580" s="79"/>
    </row>
    <row r="3581" spans="12:13">
      <c r="L3581" s="79">
        <v>3614</v>
      </c>
      <c r="M3581" s="79"/>
    </row>
    <row r="3582" spans="12:13">
      <c r="L3582" s="79">
        <v>3615</v>
      </c>
      <c r="M3582" s="79"/>
    </row>
    <row r="3583" spans="12:13">
      <c r="L3583" s="79">
        <v>3616</v>
      </c>
      <c r="M3583" s="79"/>
    </row>
    <row r="3584" spans="12:13">
      <c r="L3584" s="79">
        <v>3617</v>
      </c>
      <c r="M3584" s="79"/>
    </row>
    <row r="3585" spans="12:13">
      <c r="L3585" s="79">
        <v>3618</v>
      </c>
      <c r="M3585" s="79"/>
    </row>
    <row r="3586" spans="12:13">
      <c r="L3586" s="79">
        <v>3619</v>
      </c>
      <c r="M3586" s="79"/>
    </row>
    <row r="3587" spans="12:13">
      <c r="L3587" s="79">
        <v>3620</v>
      </c>
      <c r="M3587" s="79"/>
    </row>
    <row r="3588" spans="12:13">
      <c r="L3588" s="79">
        <v>3621</v>
      </c>
      <c r="M3588" s="79"/>
    </row>
    <row r="3589" spans="12:13">
      <c r="L3589" s="79">
        <v>3622</v>
      </c>
      <c r="M3589" s="79"/>
    </row>
    <row r="3590" spans="12:13">
      <c r="L3590" s="79">
        <v>3623</v>
      </c>
      <c r="M3590" s="79"/>
    </row>
    <row r="3591" spans="12:13">
      <c r="L3591" s="79">
        <v>3624</v>
      </c>
      <c r="M3591" s="79"/>
    </row>
    <row r="3592" spans="12:13">
      <c r="L3592" s="79">
        <v>3625</v>
      </c>
      <c r="M3592" s="79"/>
    </row>
    <row r="3593" spans="12:13">
      <c r="L3593" s="79">
        <v>3626</v>
      </c>
      <c r="M3593" s="79"/>
    </row>
    <row r="3594" spans="12:13">
      <c r="L3594" s="79">
        <v>3627</v>
      </c>
      <c r="M3594" s="79"/>
    </row>
    <row r="3595" spans="12:13">
      <c r="L3595" s="79">
        <v>3628</v>
      </c>
      <c r="M3595" s="79"/>
    </row>
    <row r="3596" spans="12:13">
      <c r="L3596" s="79">
        <v>3629</v>
      </c>
      <c r="M3596" s="79"/>
    </row>
    <row r="3597" spans="12:13">
      <c r="L3597" s="79">
        <v>3630</v>
      </c>
      <c r="M3597" s="79"/>
    </row>
    <row r="3598" spans="12:13">
      <c r="L3598" s="79">
        <v>3631</v>
      </c>
      <c r="M3598" s="79"/>
    </row>
    <row r="3599" spans="12:13">
      <c r="L3599" s="79">
        <v>3632</v>
      </c>
      <c r="M3599" s="79"/>
    </row>
    <row r="3600" spans="12:13">
      <c r="L3600" s="79">
        <v>3633</v>
      </c>
      <c r="M3600" s="79"/>
    </row>
    <row r="3601" spans="12:13">
      <c r="L3601" s="79">
        <v>3634</v>
      </c>
      <c r="M3601" s="79"/>
    </row>
    <row r="3602" spans="12:13">
      <c r="L3602" s="79">
        <v>3635</v>
      </c>
      <c r="M3602" s="79"/>
    </row>
    <row r="3603" spans="12:13">
      <c r="L3603" s="79">
        <v>3636</v>
      </c>
      <c r="M3603" s="79"/>
    </row>
    <row r="3604" spans="12:13">
      <c r="L3604" s="79">
        <v>3637</v>
      </c>
      <c r="M3604" s="79"/>
    </row>
    <row r="3605" spans="12:13">
      <c r="L3605" s="79">
        <v>3638</v>
      </c>
      <c r="M3605" s="79"/>
    </row>
    <row r="3606" spans="12:13">
      <c r="L3606" s="79">
        <v>3639</v>
      </c>
      <c r="M3606" s="79"/>
    </row>
    <row r="3607" spans="12:13">
      <c r="L3607" s="79">
        <v>3640</v>
      </c>
      <c r="M3607" s="79"/>
    </row>
    <row r="3608" spans="12:13">
      <c r="L3608" s="79">
        <v>3641</v>
      </c>
      <c r="M3608" s="79"/>
    </row>
    <row r="3609" spans="12:13">
      <c r="L3609" s="79">
        <v>3642</v>
      </c>
      <c r="M3609" s="79"/>
    </row>
    <row r="3610" spans="12:13">
      <c r="L3610" s="79">
        <v>3643</v>
      </c>
      <c r="M3610" s="79"/>
    </row>
    <row r="3611" spans="12:13">
      <c r="L3611" s="79">
        <v>3644</v>
      </c>
      <c r="M3611" s="79"/>
    </row>
    <row r="3612" spans="12:13">
      <c r="L3612" s="79">
        <v>3645</v>
      </c>
      <c r="M3612" s="79"/>
    </row>
    <row r="3613" spans="12:13">
      <c r="L3613" s="79">
        <v>3646</v>
      </c>
      <c r="M3613" s="79"/>
    </row>
    <row r="3614" spans="12:13">
      <c r="L3614" s="79">
        <v>3647</v>
      </c>
      <c r="M3614" s="79"/>
    </row>
    <row r="3615" spans="12:13">
      <c r="L3615" s="79">
        <v>3648</v>
      </c>
      <c r="M3615" s="79"/>
    </row>
    <row r="3616" spans="12:13">
      <c r="L3616" s="79">
        <v>3649</v>
      </c>
      <c r="M3616" s="79"/>
    </row>
    <row r="3617" spans="12:13">
      <c r="L3617" s="79">
        <v>3650</v>
      </c>
      <c r="M3617" s="79"/>
    </row>
    <row r="3618" spans="12:13">
      <c r="L3618" s="79">
        <v>3651</v>
      </c>
      <c r="M3618" s="79"/>
    </row>
    <row r="3619" spans="12:13">
      <c r="L3619" s="79">
        <v>3652</v>
      </c>
      <c r="M3619" s="79"/>
    </row>
    <row r="3620" spans="12:13">
      <c r="L3620" s="79">
        <v>3653</v>
      </c>
      <c r="M3620" s="79"/>
    </row>
    <row r="3621" spans="12:13">
      <c r="L3621" s="79">
        <v>3654</v>
      </c>
      <c r="M3621" s="79"/>
    </row>
    <row r="3622" spans="12:13">
      <c r="L3622" s="79">
        <v>3655</v>
      </c>
      <c r="M3622" s="79"/>
    </row>
    <row r="3623" spans="12:13">
      <c r="L3623" s="79">
        <v>3656</v>
      </c>
      <c r="M3623" s="79"/>
    </row>
    <row r="3624" spans="12:13">
      <c r="L3624" s="79">
        <v>3657</v>
      </c>
      <c r="M3624" s="79"/>
    </row>
    <row r="3625" spans="12:13">
      <c r="L3625" s="79">
        <v>3658</v>
      </c>
      <c r="M3625" s="79"/>
    </row>
    <row r="3626" spans="12:13">
      <c r="L3626" s="79">
        <v>3659</v>
      </c>
      <c r="M3626" s="79"/>
    </row>
    <row r="3627" spans="12:13">
      <c r="L3627" s="79">
        <v>3660</v>
      </c>
      <c r="M3627" s="79"/>
    </row>
    <row r="3628" spans="12:13">
      <c r="L3628" s="79">
        <v>3661</v>
      </c>
      <c r="M3628" s="79"/>
    </row>
    <row r="3629" spans="12:13">
      <c r="L3629" s="79">
        <v>3662</v>
      </c>
      <c r="M3629" s="79"/>
    </row>
    <row r="3630" spans="12:13">
      <c r="L3630" s="79">
        <v>3663</v>
      </c>
      <c r="M3630" s="79"/>
    </row>
    <row r="3631" spans="12:13">
      <c r="L3631" s="79">
        <v>3664</v>
      </c>
      <c r="M3631" s="79"/>
    </row>
    <row r="3632" spans="12:13">
      <c r="L3632" s="79">
        <v>3665</v>
      </c>
      <c r="M3632" s="79"/>
    </row>
    <row r="3633" spans="12:13">
      <c r="L3633" s="79">
        <v>3666</v>
      </c>
      <c r="M3633" s="79"/>
    </row>
    <row r="3634" spans="12:13">
      <c r="L3634" s="79">
        <v>3667</v>
      </c>
      <c r="M3634" s="79"/>
    </row>
    <row r="3635" spans="12:13">
      <c r="L3635" s="79">
        <v>3668</v>
      </c>
      <c r="M3635" s="79"/>
    </row>
    <row r="3636" spans="12:13">
      <c r="L3636" s="79">
        <v>3669</v>
      </c>
      <c r="M3636" s="79"/>
    </row>
    <row r="3637" spans="12:13">
      <c r="L3637" s="79">
        <v>3670</v>
      </c>
      <c r="M3637" s="79"/>
    </row>
    <row r="3638" spans="12:13">
      <c r="L3638" s="79">
        <v>3671</v>
      </c>
      <c r="M3638" s="79"/>
    </row>
    <row r="3639" spans="12:13">
      <c r="L3639" s="79">
        <v>3672</v>
      </c>
      <c r="M3639" s="79"/>
    </row>
    <row r="3640" spans="12:13">
      <c r="L3640" s="79">
        <v>3673</v>
      </c>
      <c r="M3640" s="79"/>
    </row>
    <row r="3641" spans="12:13">
      <c r="L3641" s="79">
        <v>3674</v>
      </c>
      <c r="M3641" s="79"/>
    </row>
    <row r="3642" spans="12:13">
      <c r="L3642" s="79">
        <v>3675</v>
      </c>
      <c r="M3642" s="79"/>
    </row>
    <row r="3643" spans="12:13">
      <c r="L3643" s="79">
        <v>3676</v>
      </c>
      <c r="M3643" s="79"/>
    </row>
    <row r="3644" spans="12:13">
      <c r="L3644" s="79">
        <v>3677</v>
      </c>
      <c r="M3644" s="79"/>
    </row>
    <row r="3645" spans="12:13">
      <c r="L3645" s="79">
        <v>3678</v>
      </c>
      <c r="M3645" s="79"/>
    </row>
    <row r="3646" spans="12:13">
      <c r="L3646" s="79">
        <v>3679</v>
      </c>
      <c r="M3646" s="79"/>
    </row>
    <row r="3647" spans="12:13">
      <c r="L3647" s="79">
        <v>3680</v>
      </c>
      <c r="M3647" s="79"/>
    </row>
    <row r="3648" spans="12:13">
      <c r="L3648" s="79">
        <v>3681</v>
      </c>
      <c r="M3648" s="79"/>
    </row>
    <row r="3649" spans="12:13">
      <c r="L3649" s="79">
        <v>3682</v>
      </c>
      <c r="M3649" s="79"/>
    </row>
    <row r="3650" spans="12:13">
      <c r="L3650" s="79">
        <v>3683</v>
      </c>
      <c r="M3650" s="79"/>
    </row>
    <row r="3651" spans="12:13">
      <c r="L3651" s="79">
        <v>3684</v>
      </c>
      <c r="M3651" s="79"/>
    </row>
    <row r="3652" spans="12:13">
      <c r="L3652" s="79">
        <v>3685</v>
      </c>
      <c r="M3652" s="79"/>
    </row>
    <row r="3653" spans="12:13">
      <c r="L3653" s="79">
        <v>3686</v>
      </c>
      <c r="M3653" s="79"/>
    </row>
    <row r="3654" spans="12:13">
      <c r="L3654" s="79">
        <v>3687</v>
      </c>
      <c r="M3654" s="79"/>
    </row>
    <row r="3655" spans="12:13">
      <c r="L3655" s="79">
        <v>3688</v>
      </c>
      <c r="M3655" s="79"/>
    </row>
    <row r="3656" spans="12:13">
      <c r="L3656" s="79">
        <v>3689</v>
      </c>
      <c r="M3656" s="79"/>
    </row>
    <row r="3657" spans="12:13">
      <c r="L3657" s="79">
        <v>3690</v>
      </c>
      <c r="M3657" s="79"/>
    </row>
    <row r="3658" spans="12:13">
      <c r="L3658" s="79">
        <v>3691</v>
      </c>
      <c r="M3658" s="79"/>
    </row>
    <row r="3659" spans="12:13">
      <c r="L3659" s="79">
        <v>3692</v>
      </c>
      <c r="M3659" s="79"/>
    </row>
    <row r="3660" spans="12:13">
      <c r="L3660" s="79">
        <v>3693</v>
      </c>
      <c r="M3660" s="79"/>
    </row>
    <row r="3661" spans="12:13">
      <c r="L3661" s="79">
        <v>3694</v>
      </c>
      <c r="M3661" s="79"/>
    </row>
    <row r="3662" spans="12:13">
      <c r="L3662" s="79">
        <v>3695</v>
      </c>
      <c r="M3662" s="79"/>
    </row>
    <row r="3663" spans="12:13">
      <c r="L3663" s="79">
        <v>3696</v>
      </c>
      <c r="M3663" s="79"/>
    </row>
    <row r="3664" spans="12:13">
      <c r="L3664" s="79">
        <v>3697</v>
      </c>
      <c r="M3664" s="79"/>
    </row>
    <row r="3665" spans="12:13">
      <c r="L3665" s="79">
        <v>3698</v>
      </c>
      <c r="M3665" s="79"/>
    </row>
    <row r="3666" spans="12:13">
      <c r="L3666" s="79">
        <v>3699</v>
      </c>
      <c r="M3666" s="79"/>
    </row>
    <row r="3667" spans="12:13">
      <c r="L3667" s="79">
        <v>3700</v>
      </c>
      <c r="M3667" s="79"/>
    </row>
    <row r="3668" spans="12:13">
      <c r="L3668" s="79">
        <v>3701</v>
      </c>
      <c r="M3668" s="79"/>
    </row>
    <row r="3669" spans="12:13">
      <c r="L3669" s="79">
        <v>3702</v>
      </c>
      <c r="M3669" s="79"/>
    </row>
    <row r="3670" spans="12:13">
      <c r="L3670" s="79">
        <v>3703</v>
      </c>
      <c r="M3670" s="79"/>
    </row>
    <row r="3671" spans="12:13">
      <c r="L3671" s="79">
        <v>3704</v>
      </c>
      <c r="M3671" s="79"/>
    </row>
    <row r="3672" spans="12:13">
      <c r="L3672" s="79">
        <v>3705</v>
      </c>
      <c r="M3672" s="79"/>
    </row>
    <row r="3673" spans="12:13">
      <c r="L3673" s="79">
        <v>3706</v>
      </c>
      <c r="M3673" s="79"/>
    </row>
    <row r="3674" spans="12:13">
      <c r="L3674" s="79">
        <v>3707</v>
      </c>
      <c r="M3674" s="79"/>
    </row>
    <row r="3675" spans="12:13">
      <c r="L3675" s="79">
        <v>3708</v>
      </c>
      <c r="M3675" s="79"/>
    </row>
    <row r="3676" spans="12:13">
      <c r="L3676" s="79">
        <v>3709</v>
      </c>
      <c r="M3676" s="79"/>
    </row>
    <row r="3677" spans="12:13">
      <c r="L3677" s="79">
        <v>3710</v>
      </c>
      <c r="M3677" s="79"/>
    </row>
    <row r="3678" spans="12:13">
      <c r="L3678" s="79">
        <v>3711</v>
      </c>
      <c r="M3678" s="79"/>
    </row>
    <row r="3679" spans="12:13">
      <c r="L3679" s="79">
        <v>3712</v>
      </c>
      <c r="M3679" s="79"/>
    </row>
    <row r="3680" spans="12:13">
      <c r="L3680" s="79">
        <v>3713</v>
      </c>
      <c r="M3680" s="79"/>
    </row>
    <row r="3681" spans="12:13">
      <c r="L3681" s="79">
        <v>3714</v>
      </c>
      <c r="M3681" s="79"/>
    </row>
    <row r="3682" spans="12:13">
      <c r="L3682" s="79">
        <v>3715</v>
      </c>
      <c r="M3682" s="79"/>
    </row>
    <row r="3683" spans="12:13">
      <c r="L3683" s="79">
        <v>3716</v>
      </c>
      <c r="M3683" s="79"/>
    </row>
    <row r="3684" spans="12:13">
      <c r="L3684" s="79">
        <v>3717</v>
      </c>
      <c r="M3684" s="79"/>
    </row>
    <row r="3685" spans="12:13">
      <c r="L3685" s="79">
        <v>3718</v>
      </c>
      <c r="M3685" s="79"/>
    </row>
    <row r="3686" spans="12:13">
      <c r="L3686" s="79">
        <v>3719</v>
      </c>
      <c r="M3686" s="79"/>
    </row>
    <row r="3687" spans="12:13">
      <c r="L3687" s="79">
        <v>3720</v>
      </c>
      <c r="M3687" s="79"/>
    </row>
    <row r="3688" spans="12:13">
      <c r="L3688" s="79">
        <v>3721</v>
      </c>
      <c r="M3688" s="79"/>
    </row>
    <row r="3689" spans="12:13">
      <c r="L3689" s="79">
        <v>3722</v>
      </c>
      <c r="M3689" s="79"/>
    </row>
    <row r="3690" spans="12:13">
      <c r="L3690" s="79">
        <v>3723</v>
      </c>
      <c r="M3690" s="79"/>
    </row>
    <row r="3691" spans="12:13">
      <c r="L3691" s="79">
        <v>3724</v>
      </c>
      <c r="M3691" s="79"/>
    </row>
    <row r="3692" spans="12:13">
      <c r="L3692" s="79">
        <v>3725</v>
      </c>
      <c r="M3692" s="79"/>
    </row>
    <row r="3693" spans="12:13">
      <c r="L3693" s="79">
        <v>3726</v>
      </c>
      <c r="M3693" s="79"/>
    </row>
    <row r="3694" spans="12:13">
      <c r="L3694" s="79">
        <v>3727</v>
      </c>
      <c r="M3694" s="79"/>
    </row>
    <row r="3695" spans="12:13">
      <c r="L3695" s="79">
        <v>3728</v>
      </c>
      <c r="M3695" s="79"/>
    </row>
    <row r="3696" spans="12:13">
      <c r="L3696" s="79">
        <v>3729</v>
      </c>
      <c r="M3696" s="79"/>
    </row>
    <row r="3697" spans="12:13">
      <c r="L3697" s="79">
        <v>3730</v>
      </c>
      <c r="M3697" s="79"/>
    </row>
    <row r="3698" spans="12:13">
      <c r="L3698" s="79">
        <v>3731</v>
      </c>
      <c r="M3698" s="79"/>
    </row>
    <row r="3699" spans="12:13">
      <c r="L3699" s="79">
        <v>3732</v>
      </c>
      <c r="M3699" s="79"/>
    </row>
    <row r="3700" spans="12:13">
      <c r="L3700" s="79">
        <v>3733</v>
      </c>
      <c r="M3700" s="79"/>
    </row>
    <row r="3701" spans="12:13">
      <c r="L3701" s="79">
        <v>3734</v>
      </c>
      <c r="M3701" s="79"/>
    </row>
    <row r="3702" spans="12:13">
      <c r="L3702" s="79">
        <v>3735</v>
      </c>
      <c r="M3702" s="79"/>
    </row>
    <row r="3703" spans="12:13">
      <c r="L3703" s="79">
        <v>3736</v>
      </c>
      <c r="M3703" s="79"/>
    </row>
    <row r="3704" spans="12:13">
      <c r="L3704" s="79">
        <v>3737</v>
      </c>
      <c r="M3704" s="79"/>
    </row>
    <row r="3705" spans="12:13">
      <c r="L3705" s="79">
        <v>3738</v>
      </c>
      <c r="M3705" s="79"/>
    </row>
    <row r="3706" spans="12:13">
      <c r="L3706" s="79">
        <v>3739</v>
      </c>
      <c r="M3706" s="79"/>
    </row>
    <row r="3707" spans="12:13">
      <c r="L3707" s="79">
        <v>3740</v>
      </c>
      <c r="M3707" s="79"/>
    </row>
    <row r="3708" spans="12:13">
      <c r="L3708" s="79">
        <v>3741</v>
      </c>
      <c r="M3708" s="79"/>
    </row>
    <row r="3709" spans="12:13">
      <c r="L3709" s="79">
        <v>3742</v>
      </c>
      <c r="M3709" s="79"/>
    </row>
    <row r="3710" spans="12:13">
      <c r="L3710" s="79">
        <v>3743</v>
      </c>
      <c r="M3710" s="79"/>
    </row>
    <row r="3711" spans="12:13">
      <c r="L3711" s="79">
        <v>3744</v>
      </c>
      <c r="M3711" s="79"/>
    </row>
    <row r="3712" spans="12:13">
      <c r="L3712" s="79">
        <v>3745</v>
      </c>
      <c r="M3712" s="79"/>
    </row>
    <row r="3713" spans="12:13">
      <c r="L3713" s="79">
        <v>3746</v>
      </c>
      <c r="M3713" s="79"/>
    </row>
    <row r="3714" spans="12:13">
      <c r="L3714" s="79">
        <v>3747</v>
      </c>
      <c r="M3714" s="79"/>
    </row>
    <row r="3715" spans="12:13">
      <c r="L3715" s="79">
        <v>3748</v>
      </c>
      <c r="M3715" s="79"/>
    </row>
    <row r="3716" spans="12:13">
      <c r="L3716" s="79">
        <v>3749</v>
      </c>
      <c r="M3716" s="79"/>
    </row>
    <row r="3717" spans="12:13">
      <c r="L3717" s="79">
        <v>3750</v>
      </c>
      <c r="M3717" s="79"/>
    </row>
    <row r="3718" spans="12:13">
      <c r="L3718" s="79">
        <v>3751</v>
      </c>
      <c r="M3718" s="79"/>
    </row>
    <row r="3719" spans="12:13">
      <c r="L3719" s="79">
        <v>3752</v>
      </c>
      <c r="M3719" s="79"/>
    </row>
    <row r="3720" spans="12:13">
      <c r="L3720" s="79">
        <v>3753</v>
      </c>
      <c r="M3720" s="79"/>
    </row>
    <row r="3721" spans="12:13">
      <c r="L3721" s="79">
        <v>3754</v>
      </c>
      <c r="M3721" s="79"/>
    </row>
    <row r="3722" spans="12:13">
      <c r="L3722" s="79">
        <v>3755</v>
      </c>
      <c r="M3722" s="79"/>
    </row>
    <row r="3723" spans="12:13">
      <c r="L3723" s="79">
        <v>3756</v>
      </c>
      <c r="M3723" s="79"/>
    </row>
    <row r="3724" spans="12:13">
      <c r="L3724" s="79">
        <v>3757</v>
      </c>
      <c r="M3724" s="79"/>
    </row>
    <row r="3725" spans="12:13">
      <c r="L3725" s="79">
        <v>3758</v>
      </c>
      <c r="M3725" s="79"/>
    </row>
    <row r="3726" spans="12:13">
      <c r="L3726" s="79">
        <v>3759</v>
      </c>
      <c r="M3726" s="79"/>
    </row>
    <row r="3727" spans="12:13">
      <c r="L3727" s="79">
        <v>3760</v>
      </c>
      <c r="M3727" s="79"/>
    </row>
    <row r="3728" spans="12:13">
      <c r="L3728" s="79">
        <v>3761</v>
      </c>
      <c r="M3728" s="79"/>
    </row>
    <row r="3729" spans="12:13">
      <c r="L3729" s="79">
        <v>3762</v>
      </c>
      <c r="M3729" s="79"/>
    </row>
    <row r="3730" spans="12:13">
      <c r="L3730" s="79">
        <v>3763</v>
      </c>
      <c r="M3730" s="79"/>
    </row>
    <row r="3731" spans="12:13">
      <c r="L3731" s="79">
        <v>3764</v>
      </c>
      <c r="M3731" s="79"/>
    </row>
    <row r="3732" spans="12:13">
      <c r="L3732" s="79">
        <v>3765</v>
      </c>
      <c r="M3732" s="79"/>
    </row>
    <row r="3733" spans="12:13">
      <c r="L3733" s="79">
        <v>3766</v>
      </c>
      <c r="M3733" s="79"/>
    </row>
    <row r="3734" spans="12:13">
      <c r="L3734" s="79">
        <v>3767</v>
      </c>
      <c r="M3734" s="79"/>
    </row>
    <row r="3735" spans="12:13">
      <c r="L3735" s="79">
        <v>3768</v>
      </c>
      <c r="M3735" s="79"/>
    </row>
    <row r="3736" spans="12:13">
      <c r="L3736" s="79">
        <v>3769</v>
      </c>
      <c r="M3736" s="79"/>
    </row>
    <row r="3737" spans="12:13">
      <c r="L3737" s="79">
        <v>3770</v>
      </c>
      <c r="M3737" s="79"/>
    </row>
    <row r="3738" spans="12:13">
      <c r="L3738" s="79">
        <v>3771</v>
      </c>
      <c r="M3738" s="79"/>
    </row>
    <row r="3739" spans="12:13">
      <c r="L3739" s="79">
        <v>3772</v>
      </c>
      <c r="M3739" s="79"/>
    </row>
    <row r="3740" spans="12:13">
      <c r="L3740" s="79">
        <v>3773</v>
      </c>
      <c r="M3740" s="79"/>
    </row>
    <row r="3741" spans="12:13">
      <c r="L3741" s="79">
        <v>3774</v>
      </c>
      <c r="M3741" s="79"/>
    </row>
    <row r="3742" spans="12:13">
      <c r="L3742" s="79">
        <v>3775</v>
      </c>
      <c r="M3742" s="79"/>
    </row>
    <row r="3743" spans="12:13">
      <c r="L3743" s="79">
        <v>3776</v>
      </c>
      <c r="M3743" s="79"/>
    </row>
    <row r="3744" spans="12:13">
      <c r="L3744" s="79">
        <v>3777</v>
      </c>
      <c r="M3744" s="79"/>
    </row>
    <row r="3745" spans="12:13">
      <c r="L3745" s="79">
        <v>3778</v>
      </c>
      <c r="M3745" s="79"/>
    </row>
    <row r="3746" spans="12:13">
      <c r="L3746" s="79">
        <v>3779</v>
      </c>
      <c r="M3746" s="79"/>
    </row>
    <row r="3747" spans="12:13">
      <c r="L3747" s="79">
        <v>3780</v>
      </c>
      <c r="M3747" s="79"/>
    </row>
    <row r="3748" spans="12:13">
      <c r="L3748" s="79">
        <v>3781</v>
      </c>
      <c r="M3748" s="79"/>
    </row>
    <row r="3749" spans="12:13">
      <c r="L3749" s="79">
        <v>3782</v>
      </c>
      <c r="M3749" s="79"/>
    </row>
    <row r="3750" spans="12:13">
      <c r="L3750" s="79">
        <v>3783</v>
      </c>
      <c r="M3750" s="79"/>
    </row>
    <row r="3751" spans="12:13">
      <c r="L3751" s="79">
        <v>3784</v>
      </c>
      <c r="M3751" s="79"/>
    </row>
    <row r="3752" spans="12:13">
      <c r="L3752" s="79">
        <v>3785</v>
      </c>
      <c r="M3752" s="79"/>
    </row>
    <row r="3753" spans="12:13">
      <c r="L3753" s="79">
        <v>3786</v>
      </c>
      <c r="M3753" s="79"/>
    </row>
    <row r="3754" spans="12:13">
      <c r="L3754" s="79">
        <v>3787</v>
      </c>
      <c r="M3754" s="79"/>
    </row>
    <row r="3755" spans="12:13">
      <c r="L3755" s="79">
        <v>3788</v>
      </c>
      <c r="M3755" s="79"/>
    </row>
    <row r="3756" spans="12:13">
      <c r="L3756" s="79">
        <v>3789</v>
      </c>
      <c r="M3756" s="79"/>
    </row>
    <row r="3757" spans="12:13">
      <c r="L3757" s="79">
        <v>3790</v>
      </c>
      <c r="M3757" s="79"/>
    </row>
    <row r="3758" spans="12:13">
      <c r="L3758" s="79">
        <v>3791</v>
      </c>
      <c r="M3758" s="79"/>
    </row>
    <row r="3759" spans="12:13">
      <c r="L3759" s="79">
        <v>3792</v>
      </c>
      <c r="M3759" s="79"/>
    </row>
    <row r="3760" spans="12:13">
      <c r="L3760" s="79">
        <v>3793</v>
      </c>
      <c r="M3760" s="79"/>
    </row>
    <row r="3761" spans="12:13">
      <c r="L3761" s="79">
        <v>3794</v>
      </c>
      <c r="M3761" s="79"/>
    </row>
    <row r="3762" spans="12:13">
      <c r="L3762" s="79">
        <v>3795</v>
      </c>
      <c r="M3762" s="79"/>
    </row>
    <row r="3763" spans="12:13">
      <c r="L3763" s="79">
        <v>3796</v>
      </c>
      <c r="M3763" s="79"/>
    </row>
    <row r="3764" spans="12:13">
      <c r="L3764" s="79">
        <v>3797</v>
      </c>
      <c r="M3764" s="79"/>
    </row>
    <row r="3765" spans="12:13">
      <c r="L3765" s="79">
        <v>3798</v>
      </c>
      <c r="M3765" s="79"/>
    </row>
    <row r="3766" spans="12:13">
      <c r="L3766" s="79">
        <v>3799</v>
      </c>
      <c r="M3766" s="79"/>
    </row>
    <row r="3767" spans="12:13">
      <c r="L3767" s="79">
        <v>3800</v>
      </c>
      <c r="M3767" s="79"/>
    </row>
    <row r="3768" spans="12:13">
      <c r="L3768" s="79">
        <v>3801</v>
      </c>
      <c r="M3768" s="79"/>
    </row>
    <row r="3769" spans="12:13">
      <c r="L3769" s="79">
        <v>3802</v>
      </c>
      <c r="M3769" s="79"/>
    </row>
    <row r="3770" spans="12:13">
      <c r="L3770" s="79">
        <v>3803</v>
      </c>
      <c r="M3770" s="79"/>
    </row>
    <row r="3771" spans="12:13">
      <c r="L3771" s="79">
        <v>3804</v>
      </c>
      <c r="M3771" s="79"/>
    </row>
    <row r="3772" spans="12:13">
      <c r="L3772" s="79">
        <v>3805</v>
      </c>
      <c r="M3772" s="79"/>
    </row>
    <row r="3773" spans="12:13">
      <c r="L3773" s="79">
        <v>3806</v>
      </c>
      <c r="M3773" s="79"/>
    </row>
    <row r="3774" spans="12:13">
      <c r="L3774" s="79">
        <v>3807</v>
      </c>
      <c r="M3774" s="79"/>
    </row>
    <row r="3775" spans="12:13">
      <c r="L3775" s="79">
        <v>3808</v>
      </c>
      <c r="M3775" s="79"/>
    </row>
    <row r="3776" spans="12:13">
      <c r="L3776" s="79">
        <v>3809</v>
      </c>
      <c r="M3776" s="79"/>
    </row>
    <row r="3777" spans="12:13">
      <c r="L3777" s="79">
        <v>3810</v>
      </c>
      <c r="M3777" s="79"/>
    </row>
    <row r="3778" spans="12:13">
      <c r="L3778" s="79">
        <v>3811</v>
      </c>
      <c r="M3778" s="79"/>
    </row>
    <row r="3779" spans="12:13">
      <c r="L3779" s="79">
        <v>3812</v>
      </c>
      <c r="M3779" s="79"/>
    </row>
    <row r="3780" spans="12:13">
      <c r="L3780" s="79">
        <v>3813</v>
      </c>
      <c r="M3780" s="79"/>
    </row>
    <row r="3781" spans="12:13">
      <c r="L3781" s="79">
        <v>3814</v>
      </c>
      <c r="M3781" s="79"/>
    </row>
    <row r="3782" spans="12:13">
      <c r="L3782" s="79">
        <v>3815</v>
      </c>
      <c r="M3782" s="79"/>
    </row>
    <row r="3783" spans="12:13">
      <c r="L3783" s="79">
        <v>3816</v>
      </c>
      <c r="M3783" s="79"/>
    </row>
    <row r="3784" spans="12:13">
      <c r="L3784" s="79">
        <v>3817</v>
      </c>
      <c r="M3784" s="79"/>
    </row>
    <row r="3785" spans="12:13">
      <c r="L3785" s="79">
        <v>3818</v>
      </c>
      <c r="M3785" s="79"/>
    </row>
    <row r="3786" spans="12:13">
      <c r="L3786" s="79">
        <v>3819</v>
      </c>
      <c r="M3786" s="79"/>
    </row>
    <row r="3787" spans="12:13">
      <c r="L3787" s="79">
        <v>3820</v>
      </c>
      <c r="M3787" s="79"/>
    </row>
    <row r="3788" spans="12:13">
      <c r="L3788" s="79">
        <v>3821</v>
      </c>
      <c r="M3788" s="79"/>
    </row>
    <row r="3789" spans="12:13">
      <c r="L3789" s="79">
        <v>3822</v>
      </c>
      <c r="M3789" s="79"/>
    </row>
    <row r="3790" spans="12:13">
      <c r="L3790" s="79">
        <v>3823</v>
      </c>
      <c r="M3790" s="79"/>
    </row>
    <row r="3791" spans="12:13">
      <c r="L3791" s="79">
        <v>3824</v>
      </c>
      <c r="M3791" s="79"/>
    </row>
    <row r="3792" spans="12:13">
      <c r="L3792" s="79">
        <v>3825</v>
      </c>
      <c r="M3792" s="79"/>
    </row>
    <row r="3793" spans="12:13">
      <c r="L3793" s="79">
        <v>3826</v>
      </c>
      <c r="M3793" s="79"/>
    </row>
    <row r="3794" spans="12:13">
      <c r="L3794" s="79">
        <v>3827</v>
      </c>
      <c r="M3794" s="79"/>
    </row>
    <row r="3795" spans="12:13">
      <c r="L3795" s="79">
        <v>3828</v>
      </c>
      <c r="M3795" s="79"/>
    </row>
    <row r="3796" spans="12:13">
      <c r="L3796" s="79">
        <v>3829</v>
      </c>
      <c r="M3796" s="79"/>
    </row>
    <row r="3797" spans="12:13">
      <c r="L3797" s="79">
        <v>3830</v>
      </c>
      <c r="M3797" s="79"/>
    </row>
    <row r="3798" spans="12:13">
      <c r="L3798" s="79">
        <v>3831</v>
      </c>
      <c r="M3798" s="79"/>
    </row>
    <row r="3799" spans="12:13">
      <c r="L3799" s="79">
        <v>3832</v>
      </c>
      <c r="M3799" s="79"/>
    </row>
    <row r="3800" spans="12:13">
      <c r="L3800" s="79">
        <v>3833</v>
      </c>
      <c r="M3800" s="79"/>
    </row>
    <row r="3801" spans="12:13">
      <c r="L3801" s="79">
        <v>3834</v>
      </c>
      <c r="M3801" s="79"/>
    </row>
    <row r="3802" spans="12:13">
      <c r="L3802" s="79">
        <v>3835</v>
      </c>
      <c r="M3802" s="79"/>
    </row>
    <row r="3803" spans="12:13">
      <c r="L3803" s="79">
        <v>3836</v>
      </c>
      <c r="M3803" s="79"/>
    </row>
    <row r="3804" spans="12:13">
      <c r="L3804" s="79">
        <v>3837</v>
      </c>
      <c r="M3804" s="79"/>
    </row>
    <row r="3805" spans="12:13">
      <c r="L3805" s="79">
        <v>3838</v>
      </c>
      <c r="M3805" s="79"/>
    </row>
    <row r="3806" spans="12:13">
      <c r="L3806" s="79">
        <v>3839</v>
      </c>
      <c r="M3806" s="79"/>
    </row>
    <row r="3807" spans="12:13">
      <c r="L3807" s="79">
        <v>3840</v>
      </c>
      <c r="M3807" s="79"/>
    </row>
    <row r="3808" spans="12:13">
      <c r="L3808" s="79">
        <v>3841</v>
      </c>
      <c r="M3808" s="79"/>
    </row>
    <row r="3809" spans="12:13">
      <c r="L3809" s="79">
        <v>3842</v>
      </c>
      <c r="M3809" s="79"/>
    </row>
    <row r="3810" spans="12:13">
      <c r="L3810" s="79">
        <v>3843</v>
      </c>
      <c r="M3810" s="79"/>
    </row>
    <row r="3811" spans="12:13">
      <c r="L3811" s="79">
        <v>3844</v>
      </c>
      <c r="M3811" s="79"/>
    </row>
    <row r="3812" spans="12:13">
      <c r="L3812" s="79">
        <v>3845</v>
      </c>
      <c r="M3812" s="79"/>
    </row>
    <row r="3813" spans="12:13">
      <c r="L3813" s="79">
        <v>3846</v>
      </c>
      <c r="M3813" s="79"/>
    </row>
    <row r="3814" spans="12:13">
      <c r="L3814" s="79">
        <v>3847</v>
      </c>
      <c r="M3814" s="79"/>
    </row>
    <row r="3815" spans="12:13">
      <c r="L3815" s="79">
        <v>3848</v>
      </c>
      <c r="M3815" s="79"/>
    </row>
    <row r="3816" spans="12:13">
      <c r="L3816" s="79">
        <v>3849</v>
      </c>
      <c r="M3816" s="79"/>
    </row>
    <row r="3817" spans="12:13">
      <c r="L3817" s="79">
        <v>3850</v>
      </c>
      <c r="M3817" s="79"/>
    </row>
    <row r="3818" spans="12:13">
      <c r="L3818" s="79">
        <v>3851</v>
      </c>
      <c r="M3818" s="79"/>
    </row>
    <row r="3819" spans="12:13">
      <c r="L3819" s="79">
        <v>3852</v>
      </c>
      <c r="M3819" s="79"/>
    </row>
    <row r="3820" spans="12:13">
      <c r="L3820" s="79">
        <v>3853</v>
      </c>
      <c r="M3820" s="79"/>
    </row>
    <row r="3821" spans="12:13">
      <c r="L3821" s="79">
        <v>3854</v>
      </c>
      <c r="M3821" s="79"/>
    </row>
    <row r="3822" spans="12:13">
      <c r="L3822" s="79">
        <v>3855</v>
      </c>
      <c r="M3822" s="79"/>
    </row>
    <row r="3823" spans="12:13">
      <c r="L3823" s="79">
        <v>3856</v>
      </c>
      <c r="M3823" s="79"/>
    </row>
    <row r="3824" spans="12:13">
      <c r="L3824" s="79">
        <v>3857</v>
      </c>
      <c r="M3824" s="79"/>
    </row>
    <row r="3825" spans="12:13">
      <c r="L3825" s="79">
        <v>3858</v>
      </c>
      <c r="M3825" s="79"/>
    </row>
    <row r="3826" spans="12:13">
      <c r="L3826" s="79">
        <v>3859</v>
      </c>
      <c r="M3826" s="79"/>
    </row>
    <row r="3827" spans="12:13">
      <c r="L3827" s="79">
        <v>3860</v>
      </c>
      <c r="M3827" s="79"/>
    </row>
    <row r="3828" spans="12:13">
      <c r="L3828" s="79">
        <v>3861</v>
      </c>
      <c r="M3828" s="79"/>
    </row>
    <row r="3829" spans="12:13">
      <c r="L3829" s="79">
        <v>3862</v>
      </c>
      <c r="M3829" s="79"/>
    </row>
    <row r="3830" spans="12:13">
      <c r="L3830" s="79">
        <v>3863</v>
      </c>
      <c r="M3830" s="79"/>
    </row>
    <row r="3831" spans="12:13">
      <c r="L3831" s="79">
        <v>3864</v>
      </c>
      <c r="M3831" s="79"/>
    </row>
    <row r="3832" spans="12:13">
      <c r="L3832" s="79">
        <v>3865</v>
      </c>
      <c r="M3832" s="79"/>
    </row>
    <row r="3833" spans="12:13">
      <c r="L3833" s="79">
        <v>3866</v>
      </c>
      <c r="M3833" s="79"/>
    </row>
    <row r="3834" spans="12:13">
      <c r="L3834" s="79">
        <v>3867</v>
      </c>
      <c r="M3834" s="79"/>
    </row>
    <row r="3835" spans="12:13">
      <c r="L3835" s="79">
        <v>3868</v>
      </c>
      <c r="M3835" s="79"/>
    </row>
    <row r="3836" spans="12:13">
      <c r="L3836" s="79">
        <v>3869</v>
      </c>
      <c r="M3836" s="79"/>
    </row>
    <row r="3837" spans="12:13">
      <c r="L3837" s="79">
        <v>3870</v>
      </c>
      <c r="M3837" s="79"/>
    </row>
    <row r="3838" spans="12:13">
      <c r="L3838" s="79">
        <v>3871</v>
      </c>
      <c r="M3838" s="79"/>
    </row>
    <row r="3839" spans="12:13">
      <c r="L3839" s="79">
        <v>3872</v>
      </c>
      <c r="M3839" s="79"/>
    </row>
    <row r="3840" spans="12:13">
      <c r="L3840" s="79">
        <v>3873</v>
      </c>
      <c r="M3840" s="79"/>
    </row>
    <row r="3841" spans="12:13">
      <c r="L3841" s="79">
        <v>3874</v>
      </c>
      <c r="M3841" s="79"/>
    </row>
    <row r="3842" spans="12:13">
      <c r="L3842" s="79">
        <v>3875</v>
      </c>
      <c r="M3842" s="79"/>
    </row>
    <row r="3843" spans="12:13">
      <c r="L3843" s="79">
        <v>3876</v>
      </c>
      <c r="M3843" s="79"/>
    </row>
    <row r="3844" spans="12:13">
      <c r="L3844" s="79">
        <v>3877</v>
      </c>
      <c r="M3844" s="79"/>
    </row>
    <row r="3845" spans="12:13">
      <c r="L3845" s="79">
        <v>3878</v>
      </c>
      <c r="M3845" s="79"/>
    </row>
    <row r="3846" spans="12:13">
      <c r="L3846" s="79">
        <v>3879</v>
      </c>
      <c r="M3846" s="79"/>
    </row>
    <row r="3847" spans="12:13">
      <c r="L3847" s="79">
        <v>3880</v>
      </c>
      <c r="M3847" s="79"/>
    </row>
    <row r="3848" spans="12:13">
      <c r="L3848" s="79">
        <v>3881</v>
      </c>
      <c r="M3848" s="79"/>
    </row>
    <row r="3849" spans="12:13">
      <c r="L3849" s="79">
        <v>3882</v>
      </c>
      <c r="M3849" s="79"/>
    </row>
    <row r="3850" spans="12:13">
      <c r="L3850" s="79">
        <v>3883</v>
      </c>
      <c r="M3850" s="79"/>
    </row>
    <row r="3851" spans="12:13">
      <c r="L3851" s="79">
        <v>3884</v>
      </c>
      <c r="M3851" s="79"/>
    </row>
    <row r="3852" spans="12:13">
      <c r="L3852" s="79">
        <v>3885</v>
      </c>
      <c r="M3852" s="79"/>
    </row>
    <row r="3853" spans="12:13">
      <c r="L3853" s="79">
        <v>3886</v>
      </c>
      <c r="M3853" s="79"/>
    </row>
    <row r="3854" spans="12:13">
      <c r="L3854" s="79">
        <v>3887</v>
      </c>
      <c r="M3854" s="79"/>
    </row>
    <row r="3855" spans="12:13">
      <c r="L3855" s="79">
        <v>3888</v>
      </c>
      <c r="M3855" s="79"/>
    </row>
    <row r="3856" spans="12:13">
      <c r="L3856" s="79">
        <v>3889</v>
      </c>
      <c r="M3856" s="79"/>
    </row>
    <row r="3857" spans="12:13">
      <c r="L3857" s="79">
        <v>3890</v>
      </c>
      <c r="M3857" s="79"/>
    </row>
    <row r="3858" spans="12:13">
      <c r="L3858" s="79">
        <v>3891</v>
      </c>
      <c r="M3858" s="79"/>
    </row>
    <row r="3859" spans="12:13">
      <c r="L3859" s="79">
        <v>3892</v>
      </c>
      <c r="M3859" s="79"/>
    </row>
    <row r="3860" spans="12:13">
      <c r="L3860" s="79">
        <v>3893</v>
      </c>
      <c r="M3860" s="79"/>
    </row>
    <row r="3861" spans="12:13">
      <c r="L3861" s="79">
        <v>3894</v>
      </c>
      <c r="M3861" s="79"/>
    </row>
    <row r="3862" spans="12:13">
      <c r="L3862" s="79">
        <v>3895</v>
      </c>
      <c r="M3862" s="79"/>
    </row>
    <row r="3863" spans="12:13">
      <c r="L3863" s="79">
        <v>3896</v>
      </c>
      <c r="M3863" s="79"/>
    </row>
    <row r="3864" spans="12:13">
      <c r="L3864" s="79">
        <v>3897</v>
      </c>
      <c r="M3864" s="79"/>
    </row>
    <row r="3865" spans="12:13">
      <c r="L3865" s="79">
        <v>3898</v>
      </c>
      <c r="M3865" s="79"/>
    </row>
    <row r="3866" spans="12:13">
      <c r="L3866" s="79">
        <v>3899</v>
      </c>
      <c r="M3866" s="79"/>
    </row>
    <row r="3867" spans="12:13">
      <c r="L3867" s="79">
        <v>3900</v>
      </c>
      <c r="M3867" s="79"/>
    </row>
    <row r="3868" spans="12:13">
      <c r="L3868" s="79">
        <v>3901</v>
      </c>
      <c r="M3868" s="79"/>
    </row>
    <row r="3869" spans="12:13">
      <c r="L3869" s="79">
        <v>3902</v>
      </c>
      <c r="M3869" s="79"/>
    </row>
    <row r="3870" spans="12:13">
      <c r="L3870" s="79">
        <v>3903</v>
      </c>
      <c r="M3870" s="79"/>
    </row>
    <row r="3871" spans="12:13">
      <c r="L3871" s="79">
        <v>3904</v>
      </c>
      <c r="M3871" s="79"/>
    </row>
    <row r="3872" spans="12:13">
      <c r="L3872" s="79">
        <v>3905</v>
      </c>
      <c r="M3872" s="79"/>
    </row>
    <row r="3873" spans="12:13">
      <c r="L3873" s="79">
        <v>3906</v>
      </c>
      <c r="M3873" s="79"/>
    </row>
    <row r="3874" spans="12:13">
      <c r="L3874" s="79">
        <v>3907</v>
      </c>
      <c r="M3874" s="79"/>
    </row>
    <row r="3875" spans="12:13">
      <c r="L3875" s="79">
        <v>3908</v>
      </c>
      <c r="M3875" s="79"/>
    </row>
    <row r="3876" spans="12:13">
      <c r="L3876" s="79">
        <v>3909</v>
      </c>
      <c r="M3876" s="79"/>
    </row>
    <row r="3877" spans="12:13">
      <c r="L3877" s="79">
        <v>3910</v>
      </c>
      <c r="M3877" s="79"/>
    </row>
    <row r="3878" spans="12:13">
      <c r="L3878" s="79">
        <v>3911</v>
      </c>
      <c r="M3878" s="79"/>
    </row>
    <row r="3879" spans="12:13">
      <c r="L3879" s="79">
        <v>3912</v>
      </c>
      <c r="M3879" s="79"/>
    </row>
    <row r="3880" spans="12:13">
      <c r="L3880" s="79">
        <v>3913</v>
      </c>
      <c r="M3880" s="79"/>
    </row>
    <row r="3881" spans="12:13">
      <c r="L3881" s="79">
        <v>3914</v>
      </c>
      <c r="M3881" s="79"/>
    </row>
    <row r="3882" spans="12:13">
      <c r="L3882" s="79">
        <v>3915</v>
      </c>
      <c r="M3882" s="79"/>
    </row>
    <row r="3883" spans="12:13">
      <c r="L3883" s="79">
        <v>3916</v>
      </c>
      <c r="M3883" s="79"/>
    </row>
    <row r="3884" spans="12:13">
      <c r="L3884" s="79">
        <v>3917</v>
      </c>
      <c r="M3884" s="79"/>
    </row>
    <row r="3885" spans="12:13">
      <c r="L3885" s="79">
        <v>3918</v>
      </c>
      <c r="M3885" s="79"/>
    </row>
    <row r="3886" spans="12:13">
      <c r="L3886" s="79">
        <v>3919</v>
      </c>
      <c r="M3886" s="79"/>
    </row>
    <row r="3887" spans="12:13">
      <c r="L3887" s="79">
        <v>3920</v>
      </c>
      <c r="M3887" s="79"/>
    </row>
    <row r="3888" spans="12:13">
      <c r="L3888" s="79">
        <v>3921</v>
      </c>
      <c r="M3888" s="79"/>
    </row>
    <row r="3889" spans="12:13">
      <c r="L3889" s="79">
        <v>3922</v>
      </c>
      <c r="M3889" s="79"/>
    </row>
    <row r="3890" spans="12:13">
      <c r="L3890" s="79">
        <v>3923</v>
      </c>
      <c r="M3890" s="79"/>
    </row>
    <row r="3891" spans="12:13">
      <c r="L3891" s="79">
        <v>3924</v>
      </c>
      <c r="M3891" s="79"/>
    </row>
    <row r="3892" spans="12:13">
      <c r="L3892" s="79">
        <v>3925</v>
      </c>
      <c r="M3892" s="79"/>
    </row>
    <row r="3893" spans="12:13">
      <c r="L3893" s="79">
        <v>3926</v>
      </c>
      <c r="M3893" s="79"/>
    </row>
    <row r="3894" spans="12:13">
      <c r="L3894" s="79">
        <v>3927</v>
      </c>
      <c r="M3894" s="79"/>
    </row>
    <row r="3895" spans="12:13">
      <c r="L3895" s="79">
        <v>3928</v>
      </c>
      <c r="M3895" s="79"/>
    </row>
    <row r="3896" spans="12:13">
      <c r="L3896" s="79">
        <v>3929</v>
      </c>
      <c r="M3896" s="79"/>
    </row>
    <row r="3897" spans="12:13">
      <c r="L3897" s="79">
        <v>3930</v>
      </c>
      <c r="M3897" s="79"/>
    </row>
    <row r="3898" spans="12:13">
      <c r="L3898" s="79">
        <v>3931</v>
      </c>
      <c r="M3898" s="79"/>
    </row>
    <row r="3899" spans="12:13">
      <c r="L3899" s="79">
        <v>3932</v>
      </c>
      <c r="M3899" s="79"/>
    </row>
    <row r="3900" spans="12:13">
      <c r="L3900" s="79">
        <v>3933</v>
      </c>
      <c r="M3900" s="79"/>
    </row>
    <row r="3901" spans="12:13">
      <c r="L3901" s="79">
        <v>3934</v>
      </c>
      <c r="M3901" s="79"/>
    </row>
    <row r="3902" spans="12:13">
      <c r="L3902" s="79">
        <v>3935</v>
      </c>
      <c r="M3902" s="79"/>
    </row>
    <row r="3903" spans="12:13">
      <c r="L3903" s="79">
        <v>3936</v>
      </c>
      <c r="M3903" s="79"/>
    </row>
    <row r="3904" spans="12:13">
      <c r="L3904" s="79">
        <v>3937</v>
      </c>
      <c r="M3904" s="79"/>
    </row>
    <row r="3905" spans="12:13">
      <c r="L3905" s="79">
        <v>3938</v>
      </c>
      <c r="M3905" s="79"/>
    </row>
    <row r="3906" spans="12:13">
      <c r="L3906" s="79">
        <v>3939</v>
      </c>
      <c r="M3906" s="79"/>
    </row>
    <row r="3907" spans="12:13">
      <c r="L3907" s="79">
        <v>3940</v>
      </c>
      <c r="M3907" s="79"/>
    </row>
    <row r="3908" spans="12:13">
      <c r="L3908" s="79">
        <v>3941</v>
      </c>
      <c r="M3908" s="79"/>
    </row>
    <row r="3909" spans="12:13">
      <c r="L3909" s="79">
        <v>3942</v>
      </c>
      <c r="M3909" s="79"/>
    </row>
    <row r="3910" spans="12:13">
      <c r="L3910" s="79">
        <v>3943</v>
      </c>
      <c r="M3910" s="79"/>
    </row>
    <row r="3911" spans="12:13">
      <c r="L3911" s="79">
        <v>3944</v>
      </c>
      <c r="M3911" s="79"/>
    </row>
    <row r="3912" spans="12:13">
      <c r="L3912" s="79">
        <v>3945</v>
      </c>
      <c r="M3912" s="79"/>
    </row>
    <row r="3913" spans="12:13">
      <c r="L3913" s="79">
        <v>3946</v>
      </c>
      <c r="M3913" s="79"/>
    </row>
    <row r="3914" spans="12:13">
      <c r="L3914" s="79">
        <v>3947</v>
      </c>
      <c r="M3914" s="79"/>
    </row>
    <row r="3915" spans="12:13">
      <c r="L3915" s="79">
        <v>3948</v>
      </c>
      <c r="M3915" s="79"/>
    </row>
    <row r="3916" spans="12:13">
      <c r="L3916" s="79">
        <v>3949</v>
      </c>
      <c r="M3916" s="79"/>
    </row>
    <row r="3917" spans="12:13">
      <c r="L3917" s="79">
        <v>3950</v>
      </c>
      <c r="M3917" s="79"/>
    </row>
    <row r="3918" spans="12:13">
      <c r="L3918" s="79">
        <v>3951</v>
      </c>
      <c r="M3918" s="79"/>
    </row>
    <row r="3919" spans="12:13">
      <c r="L3919" s="79">
        <v>3952</v>
      </c>
      <c r="M3919" s="79"/>
    </row>
    <row r="3920" spans="12:13">
      <c r="L3920" s="79">
        <v>3953</v>
      </c>
      <c r="M3920" s="79"/>
    </row>
    <row r="3921" spans="12:13">
      <c r="L3921" s="79">
        <v>3954</v>
      </c>
      <c r="M3921" s="79"/>
    </row>
    <row r="3922" spans="12:13">
      <c r="L3922" s="79">
        <v>3955</v>
      </c>
      <c r="M3922" s="79"/>
    </row>
    <row r="3923" spans="12:13">
      <c r="L3923" s="79">
        <v>3956</v>
      </c>
      <c r="M3923" s="79"/>
    </row>
    <row r="3924" spans="12:13">
      <c r="L3924" s="79">
        <v>3957</v>
      </c>
      <c r="M3924" s="79"/>
    </row>
    <row r="3925" spans="12:13">
      <c r="L3925" s="79">
        <v>3958</v>
      </c>
      <c r="M3925" s="79"/>
    </row>
    <row r="3926" spans="12:13">
      <c r="L3926" s="79">
        <v>3959</v>
      </c>
      <c r="M3926" s="79"/>
    </row>
    <row r="3927" spans="12:13">
      <c r="L3927" s="79">
        <v>3960</v>
      </c>
      <c r="M3927" s="79"/>
    </row>
    <row r="3928" spans="12:13">
      <c r="L3928" s="79">
        <v>3961</v>
      </c>
      <c r="M3928" s="79"/>
    </row>
    <row r="3929" spans="12:13">
      <c r="L3929" s="79">
        <v>3962</v>
      </c>
      <c r="M3929" s="79"/>
    </row>
    <row r="3930" spans="12:13">
      <c r="L3930" s="79">
        <v>3963</v>
      </c>
      <c r="M3930" s="79"/>
    </row>
    <row r="3931" spans="12:13">
      <c r="L3931" s="79">
        <v>3964</v>
      </c>
      <c r="M3931" s="79"/>
    </row>
    <row r="3932" spans="12:13">
      <c r="L3932" s="79">
        <v>3965</v>
      </c>
      <c r="M3932" s="79"/>
    </row>
    <row r="3933" spans="12:13">
      <c r="L3933" s="79">
        <v>3966</v>
      </c>
      <c r="M3933" s="79"/>
    </row>
    <row r="3934" spans="12:13">
      <c r="L3934" s="79">
        <v>3967</v>
      </c>
      <c r="M3934" s="79"/>
    </row>
    <row r="3935" spans="12:13">
      <c r="L3935" s="79">
        <v>3968</v>
      </c>
      <c r="M3935" s="79"/>
    </row>
    <row r="3936" spans="12:13">
      <c r="L3936" s="79">
        <v>3969</v>
      </c>
      <c r="M3936" s="79"/>
    </row>
    <row r="3937" spans="12:13">
      <c r="L3937" s="79">
        <v>3970</v>
      </c>
      <c r="M3937" s="79"/>
    </row>
    <row r="3938" spans="12:13">
      <c r="L3938" s="79">
        <v>3971</v>
      </c>
      <c r="M3938" s="79"/>
    </row>
    <row r="3939" spans="12:13">
      <c r="L3939" s="79">
        <v>3972</v>
      </c>
      <c r="M3939" s="79"/>
    </row>
    <row r="3940" spans="12:13">
      <c r="L3940" s="79">
        <v>3973</v>
      </c>
      <c r="M3940" s="79"/>
    </row>
    <row r="3941" spans="12:13">
      <c r="L3941" s="79">
        <v>3974</v>
      </c>
      <c r="M3941" s="79"/>
    </row>
    <row r="3942" spans="12:13">
      <c r="L3942" s="79">
        <v>3975</v>
      </c>
      <c r="M3942" s="79"/>
    </row>
    <row r="3943" spans="12:13">
      <c r="L3943" s="79">
        <v>3976</v>
      </c>
      <c r="M3943" s="79"/>
    </row>
    <row r="3944" spans="12:13">
      <c r="L3944" s="79">
        <v>3977</v>
      </c>
      <c r="M3944" s="79"/>
    </row>
    <row r="3945" spans="12:13">
      <c r="L3945" s="79">
        <v>3978</v>
      </c>
      <c r="M3945" s="79"/>
    </row>
    <row r="3946" spans="12:13">
      <c r="L3946" s="79">
        <v>3979</v>
      </c>
      <c r="M3946" s="79"/>
    </row>
    <row r="3947" spans="12:13">
      <c r="L3947" s="79">
        <v>3980</v>
      </c>
      <c r="M3947" s="79"/>
    </row>
    <row r="3948" spans="12:13">
      <c r="L3948" s="79">
        <v>3981</v>
      </c>
      <c r="M3948" s="79"/>
    </row>
    <row r="3949" spans="12:13">
      <c r="L3949" s="79">
        <v>3982</v>
      </c>
      <c r="M3949" s="79"/>
    </row>
    <row r="3950" spans="12:13">
      <c r="L3950" s="79">
        <v>3983</v>
      </c>
      <c r="M3950" s="79"/>
    </row>
    <row r="3951" spans="12:13">
      <c r="L3951" s="79">
        <v>3984</v>
      </c>
      <c r="M3951" s="79"/>
    </row>
    <row r="3952" spans="12:13">
      <c r="L3952" s="79">
        <v>3985</v>
      </c>
      <c r="M3952" s="79"/>
    </row>
    <row r="3953" spans="12:13">
      <c r="L3953" s="79">
        <v>3986</v>
      </c>
      <c r="M3953" s="79"/>
    </row>
    <row r="3954" spans="12:13">
      <c r="L3954" s="79">
        <v>3987</v>
      </c>
      <c r="M3954" s="79"/>
    </row>
    <row r="3955" spans="12:13">
      <c r="L3955" s="79">
        <v>3988</v>
      </c>
      <c r="M3955" s="79"/>
    </row>
    <row r="3956" spans="12:13">
      <c r="L3956" s="79">
        <v>3989</v>
      </c>
      <c r="M3956" s="79"/>
    </row>
    <row r="3957" spans="12:13">
      <c r="L3957" s="79">
        <v>3990</v>
      </c>
      <c r="M3957" s="79"/>
    </row>
    <row r="3958" spans="12:13">
      <c r="L3958" s="79">
        <v>3991</v>
      </c>
      <c r="M3958" s="79"/>
    </row>
    <row r="3959" spans="12:13">
      <c r="L3959" s="79">
        <v>3992</v>
      </c>
      <c r="M3959" s="79"/>
    </row>
    <row r="3960" spans="12:13">
      <c r="L3960" s="79">
        <v>3993</v>
      </c>
      <c r="M3960" s="79"/>
    </row>
    <row r="3961" spans="12:13">
      <c r="L3961" s="79">
        <v>3994</v>
      </c>
      <c r="M3961" s="79"/>
    </row>
    <row r="3962" spans="12:13">
      <c r="L3962" s="79">
        <v>3995</v>
      </c>
      <c r="M3962" s="79"/>
    </row>
    <row r="3963" spans="12:13">
      <c r="L3963" s="79">
        <v>3996</v>
      </c>
      <c r="M3963" s="79"/>
    </row>
    <row r="3964" spans="12:13">
      <c r="L3964" s="79">
        <v>3997</v>
      </c>
      <c r="M3964" s="79"/>
    </row>
    <row r="3965" spans="12:13">
      <c r="L3965" s="79">
        <v>3998</v>
      </c>
      <c r="M3965" s="79"/>
    </row>
    <row r="3966" spans="12:13">
      <c r="L3966" s="79">
        <v>3999</v>
      </c>
      <c r="M3966" s="79"/>
    </row>
    <row r="3967" spans="12:13">
      <c r="L3967" s="79">
        <v>4000</v>
      </c>
      <c r="M3967" s="79"/>
    </row>
    <row r="3968" spans="12:13">
      <c r="L3968" s="79">
        <v>4001</v>
      </c>
      <c r="M3968" s="79"/>
    </row>
    <row r="3969" spans="12:13">
      <c r="L3969" s="79">
        <v>4002</v>
      </c>
      <c r="M3969" s="79"/>
    </row>
    <row r="3970" spans="12:13">
      <c r="L3970" s="79">
        <v>4003</v>
      </c>
      <c r="M3970" s="79"/>
    </row>
    <row r="3971" spans="12:13">
      <c r="L3971" s="79">
        <v>4004</v>
      </c>
      <c r="M3971" s="79"/>
    </row>
    <row r="3972" spans="12:13">
      <c r="L3972" s="79">
        <v>4005</v>
      </c>
      <c r="M3972" s="79"/>
    </row>
    <row r="3973" spans="12:13">
      <c r="L3973" s="79">
        <v>4006</v>
      </c>
      <c r="M3973" s="79"/>
    </row>
    <row r="3974" spans="12:13">
      <c r="L3974" s="79">
        <v>4007</v>
      </c>
      <c r="M3974" s="79"/>
    </row>
    <row r="3975" spans="12:13">
      <c r="L3975" s="79">
        <v>4008</v>
      </c>
      <c r="M3975" s="79"/>
    </row>
    <row r="3976" spans="12:13">
      <c r="L3976" s="79">
        <v>4009</v>
      </c>
      <c r="M3976" s="79"/>
    </row>
    <row r="3977" spans="12:13">
      <c r="L3977" s="79">
        <v>4010</v>
      </c>
      <c r="M3977" s="79"/>
    </row>
    <row r="3978" spans="12:13">
      <c r="L3978" s="79">
        <v>4011</v>
      </c>
      <c r="M3978" s="79"/>
    </row>
    <row r="3979" spans="12:13">
      <c r="L3979" s="79">
        <v>4012</v>
      </c>
      <c r="M3979" s="79"/>
    </row>
    <row r="3980" spans="12:13">
      <c r="L3980" s="79">
        <v>4013</v>
      </c>
      <c r="M3980" s="79"/>
    </row>
    <row r="3981" spans="12:13">
      <c r="L3981" s="79">
        <v>4014</v>
      </c>
      <c r="M3981" s="79"/>
    </row>
    <row r="3982" spans="12:13">
      <c r="L3982" s="79">
        <v>4015</v>
      </c>
      <c r="M3982" s="79"/>
    </row>
    <row r="3983" spans="12:13">
      <c r="L3983" s="79">
        <v>4016</v>
      </c>
      <c r="M3983" s="79"/>
    </row>
    <row r="3984" spans="12:13">
      <c r="L3984" s="79">
        <v>4017</v>
      </c>
      <c r="M3984" s="79"/>
    </row>
    <row r="3985" spans="12:13">
      <c r="L3985" s="79">
        <v>4018</v>
      </c>
      <c r="M3985" s="79"/>
    </row>
    <row r="3986" spans="12:13">
      <c r="L3986" s="79">
        <v>4019</v>
      </c>
      <c r="M3986" s="79"/>
    </row>
    <row r="3987" spans="12:13">
      <c r="L3987" s="79">
        <v>4020</v>
      </c>
      <c r="M3987" s="79"/>
    </row>
    <row r="3988" spans="12:13">
      <c r="L3988" s="79">
        <v>4021</v>
      </c>
      <c r="M3988" s="79"/>
    </row>
    <row r="3989" spans="12:13">
      <c r="L3989" s="79">
        <v>4022</v>
      </c>
      <c r="M3989" s="79"/>
    </row>
    <row r="3990" spans="12:13">
      <c r="L3990" s="79">
        <v>4023</v>
      </c>
      <c r="M3990" s="79"/>
    </row>
    <row r="3991" spans="12:13">
      <c r="L3991" s="79">
        <v>4024</v>
      </c>
      <c r="M3991" s="79"/>
    </row>
    <row r="3992" spans="12:13">
      <c r="L3992" s="79">
        <v>4025</v>
      </c>
      <c r="M3992" s="79"/>
    </row>
    <row r="3993" spans="12:13">
      <c r="L3993" s="79">
        <v>4026</v>
      </c>
      <c r="M3993" s="79"/>
    </row>
    <row r="3994" spans="12:13">
      <c r="L3994" s="79">
        <v>4027</v>
      </c>
      <c r="M3994" s="79"/>
    </row>
    <row r="3995" spans="12:13">
      <c r="L3995" s="79">
        <v>4028</v>
      </c>
      <c r="M3995" s="79"/>
    </row>
    <row r="3996" spans="12:13">
      <c r="L3996" s="79">
        <v>4029</v>
      </c>
      <c r="M3996" s="79"/>
    </row>
    <row r="3997" spans="12:13">
      <c r="L3997" s="79">
        <v>4030</v>
      </c>
      <c r="M3997" s="79"/>
    </row>
    <row r="3998" spans="12:13">
      <c r="L3998" s="79">
        <v>4031</v>
      </c>
      <c r="M3998" s="79"/>
    </row>
    <row r="3999" spans="12:13">
      <c r="L3999" s="79">
        <v>4032</v>
      </c>
      <c r="M3999" s="79"/>
    </row>
    <row r="4000" spans="12:13">
      <c r="L4000" s="79">
        <v>4033</v>
      </c>
      <c r="M4000" s="79"/>
    </row>
    <row r="4001" spans="12:13">
      <c r="L4001" s="79">
        <v>4034</v>
      </c>
      <c r="M4001" s="79"/>
    </row>
    <row r="4002" spans="12:13">
      <c r="L4002" s="79">
        <v>4035</v>
      </c>
      <c r="M4002" s="79"/>
    </row>
    <row r="4003" spans="12:13">
      <c r="L4003" s="79">
        <v>4036</v>
      </c>
      <c r="M4003" s="79"/>
    </row>
    <row r="4004" spans="12:13">
      <c r="L4004" s="79">
        <v>4037</v>
      </c>
      <c r="M4004" s="79"/>
    </row>
    <row r="4005" spans="12:13">
      <c r="L4005" s="79">
        <v>4038</v>
      </c>
      <c r="M4005" s="79"/>
    </row>
    <row r="4006" spans="12:13">
      <c r="L4006" s="79">
        <v>4039</v>
      </c>
      <c r="M4006" s="79"/>
    </row>
    <row r="4007" spans="12:13">
      <c r="L4007" s="79">
        <v>4040</v>
      </c>
      <c r="M4007" s="79"/>
    </row>
    <row r="4008" spans="12:13">
      <c r="L4008" s="79">
        <v>4041</v>
      </c>
      <c r="M4008" s="79"/>
    </row>
    <row r="4009" spans="12:13">
      <c r="L4009" s="79">
        <v>4042</v>
      </c>
      <c r="M4009" s="79"/>
    </row>
    <row r="4010" spans="12:13">
      <c r="L4010" s="79">
        <v>4043</v>
      </c>
      <c r="M4010" s="79"/>
    </row>
    <row r="4011" spans="12:13">
      <c r="L4011" s="79">
        <v>4044</v>
      </c>
      <c r="M4011" s="79"/>
    </row>
    <row r="4012" spans="12:13">
      <c r="L4012" s="79">
        <v>4045</v>
      </c>
      <c r="M4012" s="79"/>
    </row>
    <row r="4013" spans="12:13">
      <c r="L4013" s="79">
        <v>4046</v>
      </c>
      <c r="M4013" s="79"/>
    </row>
    <row r="4014" spans="12:13">
      <c r="L4014" s="79">
        <v>4047</v>
      </c>
      <c r="M4014" s="79"/>
    </row>
    <row r="4015" spans="12:13">
      <c r="L4015" s="79">
        <v>4048</v>
      </c>
      <c r="M4015" s="79"/>
    </row>
    <row r="4016" spans="12:13">
      <c r="L4016" s="79">
        <v>4049</v>
      </c>
      <c r="M4016" s="79"/>
    </row>
    <row r="4017" spans="12:13">
      <c r="L4017" s="79">
        <v>4050</v>
      </c>
      <c r="M4017" s="79"/>
    </row>
    <row r="4018" spans="12:13">
      <c r="L4018" s="79">
        <v>4051</v>
      </c>
      <c r="M4018" s="79"/>
    </row>
    <row r="4019" spans="12:13">
      <c r="L4019" s="79">
        <v>4052</v>
      </c>
      <c r="M4019" s="79"/>
    </row>
    <row r="4020" spans="12:13">
      <c r="L4020" s="79">
        <v>4053</v>
      </c>
      <c r="M4020" s="79"/>
    </row>
    <row r="4021" spans="12:13">
      <c r="L4021" s="79">
        <v>4054</v>
      </c>
      <c r="M4021" s="79"/>
    </row>
    <row r="4022" spans="12:13">
      <c r="L4022" s="79">
        <v>4055</v>
      </c>
      <c r="M4022" s="79"/>
    </row>
    <row r="4023" spans="12:13">
      <c r="L4023" s="79">
        <v>4056</v>
      </c>
      <c r="M4023" s="79"/>
    </row>
    <row r="4024" spans="12:13">
      <c r="L4024" s="79">
        <v>4057</v>
      </c>
      <c r="M4024" s="79"/>
    </row>
    <row r="4025" spans="12:13">
      <c r="L4025" s="79">
        <v>4058</v>
      </c>
      <c r="M4025" s="79"/>
    </row>
    <row r="4026" spans="12:13">
      <c r="L4026" s="79">
        <v>4059</v>
      </c>
      <c r="M4026" s="79"/>
    </row>
    <row r="4027" spans="12:13">
      <c r="L4027" s="79">
        <v>4060</v>
      </c>
      <c r="M4027" s="79"/>
    </row>
    <row r="4028" spans="12:13">
      <c r="L4028" s="79">
        <v>4061</v>
      </c>
      <c r="M4028" s="79"/>
    </row>
    <row r="4029" spans="12:13">
      <c r="L4029" s="79">
        <v>4062</v>
      </c>
      <c r="M4029" s="79"/>
    </row>
    <row r="4030" spans="12:13">
      <c r="L4030" s="79">
        <v>4063</v>
      </c>
      <c r="M4030" s="79"/>
    </row>
    <row r="4031" spans="12:13">
      <c r="L4031" s="79">
        <v>4064</v>
      </c>
      <c r="M4031" s="79"/>
    </row>
    <row r="4032" spans="12:13">
      <c r="L4032" s="79">
        <v>4065</v>
      </c>
      <c r="M4032" s="79"/>
    </row>
    <row r="4033" spans="12:13">
      <c r="L4033" s="79">
        <v>4066</v>
      </c>
      <c r="M4033" s="79"/>
    </row>
    <row r="4034" spans="12:13">
      <c r="L4034" s="79">
        <v>4067</v>
      </c>
      <c r="M4034" s="79"/>
    </row>
    <row r="4035" spans="12:13">
      <c r="L4035" s="79">
        <v>4068</v>
      </c>
      <c r="M4035" s="79"/>
    </row>
    <row r="4036" spans="12:13">
      <c r="L4036" s="79">
        <v>4069</v>
      </c>
      <c r="M4036" s="79"/>
    </row>
    <row r="4037" spans="12:13">
      <c r="L4037" s="79">
        <v>4070</v>
      </c>
      <c r="M4037" s="79"/>
    </row>
    <row r="4038" spans="12:13">
      <c r="L4038" s="79">
        <v>4071</v>
      </c>
      <c r="M4038" s="79"/>
    </row>
    <row r="4039" spans="12:13">
      <c r="L4039" s="79">
        <v>4072</v>
      </c>
      <c r="M4039" s="79"/>
    </row>
    <row r="4040" spans="12:13">
      <c r="L4040" s="79">
        <v>4073</v>
      </c>
      <c r="M4040" s="79"/>
    </row>
    <row r="4041" spans="12:13">
      <c r="L4041" s="79">
        <v>4074</v>
      </c>
      <c r="M4041" s="79"/>
    </row>
    <row r="4042" spans="12:13">
      <c r="L4042" s="79">
        <v>4075</v>
      </c>
      <c r="M4042" s="79"/>
    </row>
    <row r="4043" spans="12:13">
      <c r="L4043" s="79">
        <v>4076</v>
      </c>
      <c r="M4043" s="79"/>
    </row>
    <row r="4044" spans="12:13">
      <c r="L4044" s="79">
        <v>4077</v>
      </c>
      <c r="M4044" s="79"/>
    </row>
    <row r="4045" spans="12:13">
      <c r="L4045" s="79">
        <v>4078</v>
      </c>
      <c r="M4045" s="79"/>
    </row>
    <row r="4046" spans="12:13">
      <c r="L4046" s="79">
        <v>4079</v>
      </c>
      <c r="M4046" s="79"/>
    </row>
    <row r="4047" spans="12:13">
      <c r="L4047" s="79">
        <v>4080</v>
      </c>
      <c r="M4047" s="79"/>
    </row>
    <row r="4048" spans="12:13">
      <c r="L4048" s="79">
        <v>4081</v>
      </c>
      <c r="M4048" s="79"/>
    </row>
    <row r="4049" spans="12:13">
      <c r="L4049" s="79">
        <v>4082</v>
      </c>
      <c r="M4049" s="79"/>
    </row>
    <row r="4050" spans="12:13">
      <c r="L4050" s="79">
        <v>4083</v>
      </c>
      <c r="M4050" s="79"/>
    </row>
    <row r="4051" spans="12:13">
      <c r="L4051" s="79">
        <v>4084</v>
      </c>
      <c r="M4051" s="79"/>
    </row>
    <row r="4052" spans="12:13">
      <c r="L4052" s="79">
        <v>4085</v>
      </c>
      <c r="M4052" s="79"/>
    </row>
    <row r="4053" spans="12:13">
      <c r="L4053" s="79">
        <v>4086</v>
      </c>
      <c r="M4053" s="79"/>
    </row>
    <row r="4054" spans="12:13">
      <c r="L4054" s="79">
        <v>4087</v>
      </c>
      <c r="M4054" s="79"/>
    </row>
    <row r="4055" spans="12:13">
      <c r="L4055" s="79">
        <v>4088</v>
      </c>
      <c r="M4055" s="79"/>
    </row>
    <row r="4056" spans="12:13">
      <c r="L4056" s="79">
        <v>4089</v>
      </c>
      <c r="M4056" s="79"/>
    </row>
    <row r="4057" spans="12:13">
      <c r="L4057" s="79">
        <v>4090</v>
      </c>
      <c r="M4057" s="79"/>
    </row>
    <row r="4058" spans="12:13">
      <c r="L4058" s="79">
        <v>4091</v>
      </c>
      <c r="M4058" s="79"/>
    </row>
    <row r="4059" spans="12:13">
      <c r="L4059" s="79">
        <v>4092</v>
      </c>
      <c r="M4059" s="79"/>
    </row>
    <row r="4060" spans="12:13">
      <c r="L4060" s="79">
        <v>4093</v>
      </c>
      <c r="M4060" s="79"/>
    </row>
    <row r="4061" spans="12:13">
      <c r="L4061" s="79">
        <v>4094</v>
      </c>
      <c r="M4061" s="79"/>
    </row>
    <row r="4062" spans="12:13">
      <c r="L4062" s="79">
        <v>4095</v>
      </c>
      <c r="M4062" s="79"/>
    </row>
    <row r="4063" spans="12:13">
      <c r="L4063" s="79">
        <v>4096</v>
      </c>
      <c r="M4063" s="79"/>
    </row>
    <row r="4064" spans="12:13">
      <c r="L4064" s="79">
        <v>4097</v>
      </c>
      <c r="M4064" s="79"/>
    </row>
    <row r="4065" spans="12:13">
      <c r="L4065" s="79">
        <v>4098</v>
      </c>
      <c r="M4065" s="79"/>
    </row>
    <row r="4066" spans="12:13">
      <c r="L4066" s="79">
        <v>4099</v>
      </c>
      <c r="M4066" s="79"/>
    </row>
    <row r="4067" spans="12:13">
      <c r="L4067" s="79">
        <v>4100</v>
      </c>
      <c r="M4067" s="79"/>
    </row>
    <row r="4068" spans="12:13">
      <c r="L4068" s="79">
        <v>4101</v>
      </c>
      <c r="M4068" s="79"/>
    </row>
    <row r="4069" spans="12:13">
      <c r="L4069" s="79">
        <v>4102</v>
      </c>
      <c r="M4069" s="79"/>
    </row>
    <row r="4070" spans="12:13">
      <c r="L4070" s="79">
        <v>4103</v>
      </c>
      <c r="M4070" s="79"/>
    </row>
    <row r="4071" spans="12:13">
      <c r="L4071" s="79">
        <v>4104</v>
      </c>
      <c r="M4071" s="79"/>
    </row>
    <row r="4072" spans="12:13">
      <c r="L4072" s="79">
        <v>4105</v>
      </c>
      <c r="M4072" s="79"/>
    </row>
    <row r="4073" spans="12:13">
      <c r="L4073" s="79">
        <v>4106</v>
      </c>
      <c r="M4073" s="79"/>
    </row>
    <row r="4074" spans="12:13">
      <c r="L4074" s="79">
        <v>4107</v>
      </c>
      <c r="M4074" s="79"/>
    </row>
    <row r="4075" spans="12:13">
      <c r="L4075" s="79">
        <v>4108</v>
      </c>
      <c r="M4075" s="79"/>
    </row>
    <row r="4076" spans="12:13">
      <c r="L4076" s="79">
        <v>4109</v>
      </c>
      <c r="M4076" s="79"/>
    </row>
    <row r="4077" spans="12:13">
      <c r="L4077" s="79">
        <v>4110</v>
      </c>
      <c r="M4077" s="79"/>
    </row>
    <row r="4078" spans="12:13">
      <c r="L4078" s="79">
        <v>4111</v>
      </c>
      <c r="M4078" s="79"/>
    </row>
    <row r="4079" spans="12:13">
      <c r="L4079" s="79">
        <v>4112</v>
      </c>
      <c r="M4079" s="79"/>
    </row>
    <row r="4080" spans="12:13">
      <c r="L4080" s="79">
        <v>4113</v>
      </c>
      <c r="M4080" s="79"/>
    </row>
    <row r="4081" spans="12:13">
      <c r="L4081" s="79">
        <v>4114</v>
      </c>
      <c r="M4081" s="79"/>
    </row>
    <row r="4082" spans="12:13">
      <c r="L4082" s="79">
        <v>4115</v>
      </c>
      <c r="M4082" s="79"/>
    </row>
    <row r="4083" spans="12:13">
      <c r="L4083" s="79">
        <v>4116</v>
      </c>
      <c r="M4083" s="79"/>
    </row>
    <row r="4084" spans="12:13">
      <c r="L4084" s="79">
        <v>4117</v>
      </c>
      <c r="M4084" s="79"/>
    </row>
    <row r="4085" spans="12:13">
      <c r="L4085" s="79">
        <v>4118</v>
      </c>
      <c r="M4085" s="79"/>
    </row>
    <row r="4086" spans="12:13">
      <c r="L4086" s="79">
        <v>4119</v>
      </c>
      <c r="M4086" s="79"/>
    </row>
    <row r="4087" spans="12:13">
      <c r="L4087" s="79">
        <v>4120</v>
      </c>
      <c r="M4087" s="79"/>
    </row>
    <row r="4088" spans="12:13">
      <c r="L4088" s="79">
        <v>4121</v>
      </c>
      <c r="M4088" s="79"/>
    </row>
    <row r="4089" spans="12:13">
      <c r="L4089" s="79">
        <v>4122</v>
      </c>
      <c r="M4089" s="79"/>
    </row>
    <row r="4090" spans="12:13">
      <c r="L4090" s="79">
        <v>4123</v>
      </c>
      <c r="M4090" s="79"/>
    </row>
    <row r="4091" spans="12:13">
      <c r="L4091" s="79">
        <v>4124</v>
      </c>
      <c r="M4091" s="79"/>
    </row>
    <row r="4092" spans="12:13">
      <c r="L4092" s="79">
        <v>4125</v>
      </c>
      <c r="M4092" s="79"/>
    </row>
    <row r="4093" spans="12:13">
      <c r="L4093" s="79">
        <v>4126</v>
      </c>
      <c r="M4093" s="79"/>
    </row>
    <row r="4094" spans="12:13">
      <c r="L4094" s="79">
        <v>4127</v>
      </c>
      <c r="M4094" s="79"/>
    </row>
    <row r="4095" spans="12:13">
      <c r="L4095" s="79">
        <v>4128</v>
      </c>
      <c r="M4095" s="79"/>
    </row>
    <row r="4096" spans="12:13">
      <c r="L4096" s="79">
        <v>4129</v>
      </c>
      <c r="M4096" s="79"/>
    </row>
    <row r="4097" spans="12:13">
      <c r="L4097" s="79">
        <v>4130</v>
      </c>
      <c r="M4097" s="79"/>
    </row>
    <row r="4098" spans="12:13">
      <c r="L4098" s="79">
        <v>4131</v>
      </c>
      <c r="M4098" s="79"/>
    </row>
    <row r="4099" spans="12:13">
      <c r="L4099" s="79">
        <v>4132</v>
      </c>
      <c r="M4099" s="79"/>
    </row>
    <row r="4100" spans="12:13">
      <c r="L4100" s="79">
        <v>4133</v>
      </c>
      <c r="M4100" s="79"/>
    </row>
    <row r="4101" spans="12:13">
      <c r="L4101" s="79">
        <v>4134</v>
      </c>
      <c r="M4101" s="79"/>
    </row>
    <row r="4102" spans="12:13">
      <c r="L4102" s="79">
        <v>4135</v>
      </c>
      <c r="M4102" s="79"/>
    </row>
    <row r="4103" spans="12:13">
      <c r="L4103" s="79">
        <v>4136</v>
      </c>
      <c r="M4103" s="79"/>
    </row>
    <row r="4104" spans="12:13">
      <c r="L4104" s="79">
        <v>4137</v>
      </c>
      <c r="M4104" s="79"/>
    </row>
    <row r="4105" spans="12:13">
      <c r="L4105" s="79">
        <v>4138</v>
      </c>
      <c r="M4105" s="79"/>
    </row>
    <row r="4106" spans="12:13">
      <c r="L4106" s="79">
        <v>4139</v>
      </c>
      <c r="M4106" s="79"/>
    </row>
    <row r="4107" spans="12:13">
      <c r="L4107" s="79">
        <v>4140</v>
      </c>
      <c r="M4107" s="79"/>
    </row>
    <row r="4108" spans="12:13">
      <c r="L4108" s="79">
        <v>4141</v>
      </c>
      <c r="M4108" s="79"/>
    </row>
    <row r="4109" spans="12:13">
      <c r="L4109" s="79">
        <v>4142</v>
      </c>
      <c r="M4109" s="79"/>
    </row>
    <row r="4110" spans="12:13">
      <c r="L4110" s="79">
        <v>4143</v>
      </c>
      <c r="M4110" s="79"/>
    </row>
    <row r="4111" spans="12:13">
      <c r="L4111" s="79">
        <v>4144</v>
      </c>
      <c r="M4111" s="79"/>
    </row>
    <row r="4112" spans="12:13">
      <c r="L4112" s="79">
        <v>4145</v>
      </c>
      <c r="M4112" s="79"/>
    </row>
    <row r="4113" spans="12:13">
      <c r="L4113" s="79">
        <v>4146</v>
      </c>
      <c r="M4113" s="79"/>
    </row>
    <row r="4114" spans="12:13">
      <c r="L4114" s="79">
        <v>4147</v>
      </c>
      <c r="M4114" s="79"/>
    </row>
    <row r="4115" spans="12:13">
      <c r="L4115" s="79">
        <v>4148</v>
      </c>
      <c r="M4115" s="79"/>
    </row>
    <row r="4116" spans="12:13">
      <c r="L4116" s="79">
        <v>4149</v>
      </c>
      <c r="M4116" s="79"/>
    </row>
    <row r="4117" spans="12:13">
      <c r="L4117" s="79">
        <v>4150</v>
      </c>
      <c r="M4117" s="79"/>
    </row>
    <row r="4118" spans="12:13">
      <c r="L4118" s="79">
        <v>4151</v>
      </c>
      <c r="M4118" s="79"/>
    </row>
    <row r="4119" spans="12:13">
      <c r="L4119" s="79">
        <v>4152</v>
      </c>
      <c r="M4119" s="79"/>
    </row>
    <row r="4120" spans="12:13">
      <c r="L4120" s="79">
        <v>4153</v>
      </c>
      <c r="M4120" s="79"/>
    </row>
    <row r="4121" spans="12:13">
      <c r="L4121" s="79">
        <v>4154</v>
      </c>
      <c r="M4121" s="79"/>
    </row>
    <row r="4122" spans="12:13">
      <c r="L4122" s="79">
        <v>4155</v>
      </c>
      <c r="M4122" s="79"/>
    </row>
    <row r="4123" spans="12:13">
      <c r="L4123" s="79">
        <v>4156</v>
      </c>
      <c r="M4123" s="79"/>
    </row>
    <row r="4124" spans="12:13">
      <c r="L4124" s="79">
        <v>4157</v>
      </c>
      <c r="M4124" s="79"/>
    </row>
    <row r="4125" spans="12:13">
      <c r="L4125" s="79">
        <v>4158</v>
      </c>
      <c r="M4125" s="79"/>
    </row>
    <row r="4126" spans="12:13">
      <c r="L4126" s="79">
        <v>4159</v>
      </c>
      <c r="M4126" s="79"/>
    </row>
    <row r="4127" spans="12:13">
      <c r="L4127" s="79">
        <v>4160</v>
      </c>
      <c r="M4127" s="79"/>
    </row>
    <row r="4128" spans="12:13">
      <c r="L4128" s="79">
        <v>4161</v>
      </c>
      <c r="M4128" s="79"/>
    </row>
    <row r="4129" spans="12:13">
      <c r="L4129" s="79">
        <v>4162</v>
      </c>
      <c r="M4129" s="79"/>
    </row>
    <row r="4130" spans="12:13">
      <c r="L4130" s="79">
        <v>4163</v>
      </c>
      <c r="M4130" s="79"/>
    </row>
    <row r="4131" spans="12:13">
      <c r="L4131" s="79">
        <v>4164</v>
      </c>
      <c r="M4131" s="79"/>
    </row>
    <row r="4132" spans="12:13">
      <c r="L4132" s="79">
        <v>4165</v>
      </c>
      <c r="M4132" s="79"/>
    </row>
    <row r="4133" spans="12:13">
      <c r="L4133" s="79">
        <v>4166</v>
      </c>
      <c r="M4133" s="79"/>
    </row>
    <row r="4134" spans="12:13">
      <c r="L4134" s="79">
        <v>4167</v>
      </c>
      <c r="M4134" s="79"/>
    </row>
    <row r="4135" spans="12:13">
      <c r="L4135" s="79">
        <v>4168</v>
      </c>
      <c r="M4135" s="79"/>
    </row>
    <row r="4136" spans="12:13">
      <c r="L4136" s="79">
        <v>4169</v>
      </c>
      <c r="M4136" s="79"/>
    </row>
    <row r="4137" spans="12:13">
      <c r="L4137" s="79">
        <v>4170</v>
      </c>
      <c r="M4137" s="79"/>
    </row>
    <row r="4138" spans="12:13">
      <c r="L4138" s="79">
        <v>4171</v>
      </c>
      <c r="M4138" s="79"/>
    </row>
    <row r="4139" spans="12:13">
      <c r="L4139" s="79">
        <v>4172</v>
      </c>
      <c r="M4139" s="79"/>
    </row>
    <row r="4140" spans="12:13">
      <c r="L4140" s="79">
        <v>4173</v>
      </c>
      <c r="M4140" s="79"/>
    </row>
    <row r="4141" spans="12:13">
      <c r="L4141" s="79">
        <v>4174</v>
      </c>
      <c r="M4141" s="79"/>
    </row>
    <row r="4142" spans="12:13">
      <c r="L4142" s="79">
        <v>4175</v>
      </c>
      <c r="M4142" s="79"/>
    </row>
    <row r="4143" spans="12:13">
      <c r="L4143" s="79">
        <v>4176</v>
      </c>
      <c r="M4143" s="79"/>
    </row>
    <row r="4144" spans="12:13">
      <c r="L4144" s="79">
        <v>4177</v>
      </c>
      <c r="M4144" s="79"/>
    </row>
    <row r="4145" spans="12:13">
      <c r="L4145" s="79">
        <v>4178</v>
      </c>
      <c r="M4145" s="79"/>
    </row>
    <row r="4146" spans="12:13">
      <c r="L4146" s="79">
        <v>4179</v>
      </c>
      <c r="M4146" s="79"/>
    </row>
    <row r="4147" spans="12:13">
      <c r="L4147" s="79">
        <v>4180</v>
      </c>
      <c r="M4147" s="79"/>
    </row>
    <row r="4148" spans="12:13">
      <c r="L4148" s="79">
        <v>4181</v>
      </c>
      <c r="M4148" s="79"/>
    </row>
    <row r="4149" spans="12:13">
      <c r="L4149" s="79">
        <v>4182</v>
      </c>
      <c r="M4149" s="79"/>
    </row>
    <row r="4150" spans="12:13">
      <c r="L4150" s="79">
        <v>4183</v>
      </c>
      <c r="M4150" s="79"/>
    </row>
    <row r="4151" spans="12:13">
      <c r="L4151" s="79">
        <v>4184</v>
      </c>
      <c r="M4151" s="79"/>
    </row>
    <row r="4152" spans="12:13">
      <c r="L4152" s="79">
        <v>4185</v>
      </c>
      <c r="M4152" s="79"/>
    </row>
    <row r="4153" spans="12:13">
      <c r="L4153" s="79">
        <v>4186</v>
      </c>
      <c r="M4153" s="79"/>
    </row>
    <row r="4154" spans="12:13">
      <c r="L4154" s="79">
        <v>4187</v>
      </c>
      <c r="M4154" s="79"/>
    </row>
    <row r="4155" spans="12:13">
      <c r="L4155" s="79">
        <v>4188</v>
      </c>
      <c r="M4155" s="79"/>
    </row>
    <row r="4156" spans="12:13">
      <c r="L4156" s="79">
        <v>4189</v>
      </c>
      <c r="M4156" s="79"/>
    </row>
    <row r="4157" spans="12:13">
      <c r="L4157" s="79">
        <v>4190</v>
      </c>
      <c r="M4157" s="79"/>
    </row>
    <row r="4158" spans="12:13">
      <c r="L4158" s="79">
        <v>4191</v>
      </c>
      <c r="M4158" s="79"/>
    </row>
    <row r="4159" spans="12:13">
      <c r="L4159" s="79">
        <v>4192</v>
      </c>
      <c r="M4159" s="79"/>
    </row>
    <row r="4160" spans="12:13">
      <c r="L4160" s="79">
        <v>4193</v>
      </c>
      <c r="M4160" s="79"/>
    </row>
    <row r="4161" spans="12:13">
      <c r="L4161" s="79">
        <v>4194</v>
      </c>
      <c r="M4161" s="79"/>
    </row>
    <row r="4162" spans="12:13">
      <c r="L4162" s="79">
        <v>4195</v>
      </c>
      <c r="M4162" s="79"/>
    </row>
    <row r="4163" spans="12:13">
      <c r="L4163" s="79">
        <v>4196</v>
      </c>
      <c r="M4163" s="79"/>
    </row>
    <row r="4164" spans="12:13">
      <c r="L4164" s="79">
        <v>4197</v>
      </c>
      <c r="M4164" s="79"/>
    </row>
    <row r="4165" spans="12:13">
      <c r="L4165" s="79">
        <v>4198</v>
      </c>
      <c r="M4165" s="79"/>
    </row>
    <row r="4166" spans="12:13">
      <c r="L4166" s="79">
        <v>4199</v>
      </c>
      <c r="M4166" s="79"/>
    </row>
    <row r="4167" spans="12:13">
      <c r="L4167" s="79">
        <v>4200</v>
      </c>
      <c r="M4167" s="79"/>
    </row>
    <row r="4168" spans="12:13">
      <c r="L4168" s="79">
        <v>4201</v>
      </c>
      <c r="M4168" s="79"/>
    </row>
    <row r="4169" spans="12:13">
      <c r="L4169" s="79">
        <v>4202</v>
      </c>
      <c r="M4169" s="79"/>
    </row>
    <row r="4170" spans="12:13">
      <c r="L4170" s="79">
        <v>4203</v>
      </c>
      <c r="M4170" s="79"/>
    </row>
    <row r="4171" spans="12:13">
      <c r="L4171" s="79">
        <v>4204</v>
      </c>
      <c r="M4171" s="79"/>
    </row>
    <row r="4172" spans="12:13">
      <c r="L4172" s="79">
        <v>4205</v>
      </c>
      <c r="M4172" s="79"/>
    </row>
    <row r="4173" spans="12:13">
      <c r="L4173" s="79">
        <v>4206</v>
      </c>
      <c r="M4173" s="79"/>
    </row>
    <row r="4174" spans="12:13">
      <c r="L4174" s="79">
        <v>4207</v>
      </c>
      <c r="M4174" s="79"/>
    </row>
    <row r="4175" spans="12:13">
      <c r="L4175" s="79">
        <v>4208</v>
      </c>
      <c r="M4175" s="79"/>
    </row>
    <row r="4176" spans="12:13">
      <c r="L4176" s="79">
        <v>4209</v>
      </c>
      <c r="M4176" s="79"/>
    </row>
    <row r="4177" spans="12:13">
      <c r="L4177" s="79">
        <v>4210</v>
      </c>
      <c r="M4177" s="79"/>
    </row>
    <row r="4178" spans="12:13">
      <c r="L4178" s="79">
        <v>4211</v>
      </c>
      <c r="M4178" s="79"/>
    </row>
    <row r="4179" spans="12:13">
      <c r="L4179" s="79">
        <v>4212</v>
      </c>
      <c r="M4179" s="79"/>
    </row>
    <row r="4180" spans="12:13">
      <c r="L4180" s="79">
        <v>4213</v>
      </c>
      <c r="M4180" s="79"/>
    </row>
    <row r="4181" spans="12:13">
      <c r="L4181" s="79">
        <v>4214</v>
      </c>
      <c r="M4181" s="79"/>
    </row>
    <row r="4182" spans="12:13">
      <c r="L4182" s="79">
        <v>4215</v>
      </c>
      <c r="M4182" s="79"/>
    </row>
    <row r="4183" spans="12:13">
      <c r="L4183" s="79">
        <v>4216</v>
      </c>
      <c r="M4183" s="79"/>
    </row>
    <row r="4184" spans="12:13">
      <c r="L4184" s="79">
        <v>4217</v>
      </c>
      <c r="M4184" s="79"/>
    </row>
    <row r="4185" spans="12:13">
      <c r="L4185" s="79">
        <v>4218</v>
      </c>
      <c r="M4185" s="79"/>
    </row>
    <row r="4186" spans="12:13">
      <c r="L4186" s="79">
        <v>4219</v>
      </c>
      <c r="M4186" s="79"/>
    </row>
    <row r="4187" spans="12:13">
      <c r="L4187" s="79">
        <v>4220</v>
      </c>
      <c r="M4187" s="79"/>
    </row>
    <row r="4188" spans="12:13">
      <c r="L4188" s="79">
        <v>4221</v>
      </c>
      <c r="M4188" s="79"/>
    </row>
    <row r="4189" spans="12:13">
      <c r="L4189" s="79">
        <v>4222</v>
      </c>
      <c r="M4189" s="79"/>
    </row>
    <row r="4190" spans="12:13">
      <c r="L4190" s="79">
        <v>4223</v>
      </c>
      <c r="M4190" s="79"/>
    </row>
    <row r="4191" spans="12:13">
      <c r="L4191" s="79">
        <v>4224</v>
      </c>
      <c r="M4191" s="79"/>
    </row>
    <row r="4192" spans="12:13">
      <c r="L4192" s="79">
        <v>4225</v>
      </c>
      <c r="M4192" s="79"/>
    </row>
    <row r="4193" spans="12:13">
      <c r="L4193" s="79">
        <v>4226</v>
      </c>
      <c r="M4193" s="79"/>
    </row>
    <row r="4194" spans="12:13">
      <c r="L4194" s="79">
        <v>4227</v>
      </c>
      <c r="M4194" s="79"/>
    </row>
    <row r="4195" spans="12:13">
      <c r="L4195" s="79">
        <v>4228</v>
      </c>
      <c r="M4195" s="79"/>
    </row>
    <row r="4196" spans="12:13">
      <c r="L4196" s="79">
        <v>4229</v>
      </c>
      <c r="M4196" s="79"/>
    </row>
    <row r="4197" spans="12:13">
      <c r="L4197" s="79">
        <v>4230</v>
      </c>
      <c r="M4197" s="79"/>
    </row>
    <row r="4198" spans="12:13">
      <c r="L4198" s="79">
        <v>4231</v>
      </c>
      <c r="M4198" s="79"/>
    </row>
    <row r="4199" spans="12:13">
      <c r="L4199" s="79">
        <v>4232</v>
      </c>
      <c r="M4199" s="79"/>
    </row>
    <row r="4200" spans="12:13">
      <c r="L4200" s="79">
        <v>4233</v>
      </c>
      <c r="M4200" s="79"/>
    </row>
    <row r="4201" spans="12:13">
      <c r="L4201" s="79">
        <v>4234</v>
      </c>
      <c r="M4201" s="79"/>
    </row>
    <row r="4202" spans="12:13">
      <c r="L4202" s="79">
        <v>4235</v>
      </c>
      <c r="M4202" s="79"/>
    </row>
    <row r="4203" spans="12:13">
      <c r="L4203" s="79">
        <v>4236</v>
      </c>
      <c r="M4203" s="79"/>
    </row>
    <row r="4204" spans="12:13">
      <c r="L4204" s="79">
        <v>4237</v>
      </c>
      <c r="M4204" s="79"/>
    </row>
    <row r="4205" spans="12:13">
      <c r="L4205" s="79">
        <v>4238</v>
      </c>
      <c r="M4205" s="79"/>
    </row>
    <row r="4206" spans="12:13">
      <c r="L4206" s="79">
        <v>4239</v>
      </c>
      <c r="M4206" s="79"/>
    </row>
    <row r="4207" spans="12:13">
      <c r="L4207" s="79">
        <v>4240</v>
      </c>
      <c r="M4207" s="79"/>
    </row>
    <row r="4208" spans="12:13">
      <c r="L4208" s="79">
        <v>4241</v>
      </c>
      <c r="M4208" s="79"/>
    </row>
    <row r="4209" spans="12:13">
      <c r="L4209" s="79">
        <v>4242</v>
      </c>
      <c r="M4209" s="79"/>
    </row>
    <row r="4210" spans="12:13">
      <c r="L4210" s="79">
        <v>4243</v>
      </c>
      <c r="M4210" s="79"/>
    </row>
    <row r="4211" spans="12:13">
      <c r="L4211" s="79">
        <v>4244</v>
      </c>
      <c r="M4211" s="79"/>
    </row>
    <row r="4212" spans="12:13">
      <c r="L4212" s="79">
        <v>4245</v>
      </c>
      <c r="M4212" s="79"/>
    </row>
    <row r="4213" spans="12:13">
      <c r="L4213" s="79">
        <v>4246</v>
      </c>
      <c r="M4213" s="79"/>
    </row>
    <row r="4214" spans="12:13">
      <c r="L4214" s="79">
        <v>4247</v>
      </c>
      <c r="M4214" s="79"/>
    </row>
    <row r="4215" spans="12:13">
      <c r="L4215" s="79">
        <v>4248</v>
      </c>
      <c r="M4215" s="79"/>
    </row>
    <row r="4216" spans="12:13">
      <c r="L4216" s="79">
        <v>4249</v>
      </c>
      <c r="M4216" s="79"/>
    </row>
    <row r="4217" spans="12:13">
      <c r="L4217" s="79">
        <v>4250</v>
      </c>
      <c r="M4217" s="79"/>
    </row>
    <row r="4218" spans="12:13">
      <c r="L4218" s="79">
        <v>4251</v>
      </c>
      <c r="M4218" s="79"/>
    </row>
    <row r="4219" spans="12:13">
      <c r="L4219" s="79">
        <v>4252</v>
      </c>
      <c r="M4219" s="79"/>
    </row>
    <row r="4220" spans="12:13">
      <c r="L4220" s="79">
        <v>4253</v>
      </c>
      <c r="M4220" s="79"/>
    </row>
    <row r="4221" spans="12:13">
      <c r="L4221" s="79">
        <v>4254</v>
      </c>
      <c r="M4221" s="79"/>
    </row>
    <row r="4222" spans="12:13">
      <c r="L4222" s="79">
        <v>4255</v>
      </c>
      <c r="M4222" s="79"/>
    </row>
    <row r="4223" spans="12:13">
      <c r="L4223" s="79">
        <v>4256</v>
      </c>
      <c r="M4223" s="79"/>
    </row>
    <row r="4224" spans="12:13">
      <c r="L4224" s="79">
        <v>4257</v>
      </c>
      <c r="M4224" s="79"/>
    </row>
    <row r="4225" spans="12:13">
      <c r="L4225" s="79">
        <v>4258</v>
      </c>
      <c r="M4225" s="79"/>
    </row>
    <row r="4226" spans="12:13">
      <c r="L4226" s="79">
        <v>4259</v>
      </c>
      <c r="M4226" s="79"/>
    </row>
    <row r="4227" spans="12:13">
      <c r="L4227" s="79">
        <v>4260</v>
      </c>
      <c r="M4227" s="79"/>
    </row>
    <row r="4228" spans="12:13">
      <c r="L4228" s="79">
        <v>4261</v>
      </c>
      <c r="M4228" s="79"/>
    </row>
    <row r="4229" spans="12:13">
      <c r="L4229" s="79">
        <v>4262</v>
      </c>
      <c r="M4229" s="79"/>
    </row>
    <row r="4230" spans="12:13">
      <c r="L4230" s="79">
        <v>4263</v>
      </c>
      <c r="M4230" s="79"/>
    </row>
    <row r="4231" spans="12:13">
      <c r="L4231" s="79">
        <v>4264</v>
      </c>
      <c r="M4231" s="79"/>
    </row>
    <row r="4232" spans="12:13">
      <c r="L4232" s="79">
        <v>4265</v>
      </c>
      <c r="M4232" s="79"/>
    </row>
    <row r="4233" spans="12:13">
      <c r="L4233" s="79">
        <v>4266</v>
      </c>
      <c r="M4233" s="79"/>
    </row>
    <row r="4234" spans="12:13">
      <c r="L4234" s="79">
        <v>4267</v>
      </c>
      <c r="M4234" s="79"/>
    </row>
    <row r="4235" spans="12:13">
      <c r="L4235" s="79">
        <v>4268</v>
      </c>
      <c r="M4235" s="79"/>
    </row>
    <row r="4236" spans="12:13">
      <c r="L4236" s="79">
        <v>4269</v>
      </c>
      <c r="M4236" s="79"/>
    </row>
    <row r="4237" spans="12:13">
      <c r="L4237" s="79">
        <v>4270</v>
      </c>
      <c r="M4237" s="79"/>
    </row>
    <row r="4238" spans="12:13">
      <c r="L4238" s="79">
        <v>4271</v>
      </c>
      <c r="M4238" s="79"/>
    </row>
    <row r="4239" spans="12:13">
      <c r="L4239" s="79">
        <v>4272</v>
      </c>
      <c r="M4239" s="79"/>
    </row>
    <row r="4240" spans="12:13">
      <c r="L4240" s="79">
        <v>4273</v>
      </c>
      <c r="M4240" s="79"/>
    </row>
    <row r="4241" spans="12:13">
      <c r="L4241" s="79">
        <v>4274</v>
      </c>
      <c r="M4241" s="79"/>
    </row>
    <row r="4242" spans="12:13">
      <c r="L4242" s="79">
        <v>4275</v>
      </c>
      <c r="M4242" s="79"/>
    </row>
    <row r="4243" spans="12:13">
      <c r="L4243" s="79">
        <v>4276</v>
      </c>
      <c r="M4243" s="79"/>
    </row>
    <row r="4244" spans="12:13">
      <c r="L4244" s="79">
        <v>4277</v>
      </c>
      <c r="M4244" s="79"/>
    </row>
    <row r="4245" spans="12:13">
      <c r="L4245" s="79">
        <v>4278</v>
      </c>
      <c r="M4245" s="79"/>
    </row>
    <row r="4246" spans="12:13">
      <c r="L4246" s="79">
        <v>4279</v>
      </c>
      <c r="M4246" s="79"/>
    </row>
    <row r="4247" spans="12:13">
      <c r="L4247" s="79">
        <v>4280</v>
      </c>
      <c r="M4247" s="79"/>
    </row>
    <row r="4248" spans="12:13">
      <c r="L4248" s="79">
        <v>4281</v>
      </c>
      <c r="M4248" s="79"/>
    </row>
    <row r="4249" spans="12:13">
      <c r="L4249" s="79">
        <v>4282</v>
      </c>
      <c r="M4249" s="79"/>
    </row>
    <row r="4250" spans="12:13">
      <c r="L4250" s="79">
        <v>4283</v>
      </c>
      <c r="M4250" s="79"/>
    </row>
    <row r="4251" spans="12:13">
      <c r="L4251" s="79">
        <v>4284</v>
      </c>
      <c r="M4251" s="79"/>
    </row>
    <row r="4252" spans="12:13">
      <c r="L4252" s="79">
        <v>4285</v>
      </c>
      <c r="M4252" s="79"/>
    </row>
    <row r="4253" spans="12:13">
      <c r="L4253" s="79">
        <v>4286</v>
      </c>
      <c r="M4253" s="79"/>
    </row>
    <row r="4254" spans="12:13">
      <c r="L4254" s="79">
        <v>4287</v>
      </c>
      <c r="M4254" s="79"/>
    </row>
    <row r="4255" spans="12:13">
      <c r="L4255" s="79">
        <v>4288</v>
      </c>
      <c r="M4255" s="79"/>
    </row>
    <row r="4256" spans="12:13">
      <c r="L4256" s="79">
        <v>4289</v>
      </c>
      <c r="M4256" s="79"/>
    </row>
    <row r="4257" spans="12:13">
      <c r="L4257" s="79">
        <v>4290</v>
      </c>
      <c r="M4257" s="79"/>
    </row>
    <row r="4258" spans="12:13">
      <c r="L4258" s="79">
        <v>4291</v>
      </c>
      <c r="M4258" s="79"/>
    </row>
    <row r="4259" spans="12:13">
      <c r="L4259" s="79">
        <v>4292</v>
      </c>
      <c r="M4259" s="79"/>
    </row>
    <row r="4260" spans="12:13">
      <c r="L4260" s="79">
        <v>4293</v>
      </c>
      <c r="M4260" s="79"/>
    </row>
    <row r="4261" spans="12:13">
      <c r="L4261" s="79">
        <v>4294</v>
      </c>
      <c r="M4261" s="79"/>
    </row>
    <row r="4262" spans="12:13">
      <c r="L4262" s="79">
        <v>4295</v>
      </c>
      <c r="M4262" s="79"/>
    </row>
    <row r="4263" spans="12:13">
      <c r="L4263" s="79">
        <v>4296</v>
      </c>
      <c r="M4263" s="79"/>
    </row>
    <row r="4264" spans="12:13">
      <c r="L4264" s="79">
        <v>4297</v>
      </c>
      <c r="M4264" s="79"/>
    </row>
    <row r="4265" spans="12:13">
      <c r="L4265" s="79">
        <v>4298</v>
      </c>
      <c r="M4265" s="79"/>
    </row>
    <row r="4266" spans="12:13">
      <c r="L4266" s="79">
        <v>4299</v>
      </c>
      <c r="M4266" s="79"/>
    </row>
    <row r="4267" spans="12:13">
      <c r="L4267" s="79">
        <v>4300</v>
      </c>
      <c r="M4267" s="79"/>
    </row>
    <row r="4268" spans="12:13">
      <c r="L4268" s="79">
        <v>4301</v>
      </c>
      <c r="M4268" s="79"/>
    </row>
    <row r="4269" spans="12:13">
      <c r="L4269" s="79">
        <v>4302</v>
      </c>
      <c r="M4269" s="79"/>
    </row>
    <row r="4270" spans="12:13">
      <c r="L4270" s="79">
        <v>4303</v>
      </c>
      <c r="M4270" s="79"/>
    </row>
    <row r="4271" spans="12:13">
      <c r="L4271" s="79">
        <v>4304</v>
      </c>
      <c r="M4271" s="79"/>
    </row>
    <row r="4272" spans="12:13">
      <c r="L4272" s="79">
        <v>4305</v>
      </c>
      <c r="M4272" s="79"/>
    </row>
    <row r="4273" spans="12:13">
      <c r="L4273" s="79">
        <v>4306</v>
      </c>
      <c r="M4273" s="79"/>
    </row>
    <row r="4274" spans="12:13">
      <c r="L4274" s="79">
        <v>4307</v>
      </c>
      <c r="M4274" s="79"/>
    </row>
    <row r="4275" spans="12:13">
      <c r="L4275" s="79">
        <v>4308</v>
      </c>
      <c r="M4275" s="79"/>
    </row>
    <row r="4276" spans="12:13">
      <c r="L4276" s="79">
        <v>4309</v>
      </c>
      <c r="M4276" s="79"/>
    </row>
    <row r="4277" spans="12:13">
      <c r="L4277" s="79">
        <v>4310</v>
      </c>
      <c r="M4277" s="79"/>
    </row>
    <row r="4278" spans="12:13">
      <c r="L4278" s="79">
        <v>4311</v>
      </c>
      <c r="M4278" s="79"/>
    </row>
    <row r="4279" spans="12:13">
      <c r="L4279" s="79">
        <v>4312</v>
      </c>
      <c r="M4279" s="79"/>
    </row>
    <row r="4280" spans="12:13">
      <c r="L4280" s="79">
        <v>4313</v>
      </c>
      <c r="M4280" s="79"/>
    </row>
    <row r="4281" spans="12:13">
      <c r="L4281" s="79">
        <v>4314</v>
      </c>
      <c r="M4281" s="79"/>
    </row>
    <row r="4282" spans="12:13">
      <c r="L4282" s="79">
        <v>4315</v>
      </c>
      <c r="M4282" s="79"/>
    </row>
    <row r="4283" spans="12:13">
      <c r="L4283" s="79">
        <v>4316</v>
      </c>
      <c r="M4283" s="79"/>
    </row>
    <row r="4284" spans="12:13">
      <c r="L4284" s="79">
        <v>4317</v>
      </c>
      <c r="M4284" s="79"/>
    </row>
    <row r="4285" spans="12:13">
      <c r="L4285" s="79">
        <v>4318</v>
      </c>
      <c r="M4285" s="79"/>
    </row>
    <row r="4286" spans="12:13">
      <c r="L4286" s="79">
        <v>4319</v>
      </c>
      <c r="M4286" s="79"/>
    </row>
    <row r="4287" spans="12:13">
      <c r="L4287" s="79">
        <v>4320</v>
      </c>
      <c r="M4287" s="79"/>
    </row>
    <row r="4288" spans="12:13">
      <c r="L4288" s="79">
        <v>4321</v>
      </c>
      <c r="M4288" s="79"/>
    </row>
    <row r="4289" spans="12:13">
      <c r="L4289" s="79">
        <v>4322</v>
      </c>
      <c r="M4289" s="79"/>
    </row>
    <row r="4290" spans="12:13">
      <c r="L4290" s="79">
        <v>4323</v>
      </c>
      <c r="M4290" s="79"/>
    </row>
    <row r="4291" spans="12:13">
      <c r="L4291" s="79">
        <v>4324</v>
      </c>
      <c r="M4291" s="79"/>
    </row>
    <row r="4292" spans="12:13">
      <c r="L4292" s="79">
        <v>4325</v>
      </c>
      <c r="M4292" s="79"/>
    </row>
    <row r="4293" spans="12:13">
      <c r="L4293" s="79">
        <v>4326</v>
      </c>
      <c r="M4293" s="79"/>
    </row>
    <row r="4294" spans="12:13">
      <c r="L4294" s="79">
        <v>4327</v>
      </c>
      <c r="M4294" s="79"/>
    </row>
    <row r="4295" spans="12:13">
      <c r="L4295" s="79">
        <v>4328</v>
      </c>
      <c r="M4295" s="79"/>
    </row>
    <row r="4296" spans="12:13">
      <c r="L4296" s="79">
        <v>4329</v>
      </c>
      <c r="M4296" s="79"/>
    </row>
    <row r="4297" spans="12:13">
      <c r="L4297" s="79">
        <v>4330</v>
      </c>
      <c r="M4297" s="79"/>
    </row>
    <row r="4298" spans="12:13">
      <c r="L4298" s="79">
        <v>4331</v>
      </c>
      <c r="M4298" s="79"/>
    </row>
    <row r="4299" spans="12:13">
      <c r="L4299" s="79">
        <v>4332</v>
      </c>
      <c r="M4299" s="79"/>
    </row>
    <row r="4300" spans="12:13">
      <c r="L4300" s="79">
        <v>4333</v>
      </c>
      <c r="M4300" s="79"/>
    </row>
    <row r="4301" spans="12:13">
      <c r="L4301" s="79">
        <v>4334</v>
      </c>
      <c r="M4301" s="79"/>
    </row>
    <row r="4302" spans="12:13">
      <c r="L4302" s="79">
        <v>4335</v>
      </c>
      <c r="M4302" s="79"/>
    </row>
    <row r="4303" spans="12:13">
      <c r="L4303" s="79">
        <v>4336</v>
      </c>
      <c r="M4303" s="79"/>
    </row>
    <row r="4304" spans="12:13">
      <c r="L4304" s="79">
        <v>4337</v>
      </c>
      <c r="M4304" s="79"/>
    </row>
    <row r="4305" spans="12:13">
      <c r="L4305" s="79">
        <v>4338</v>
      </c>
      <c r="M4305" s="79"/>
    </row>
    <row r="4306" spans="12:13">
      <c r="L4306" s="79">
        <v>4339</v>
      </c>
      <c r="M4306" s="79"/>
    </row>
    <row r="4307" spans="12:13">
      <c r="L4307" s="79">
        <v>4340</v>
      </c>
      <c r="M4307" s="79"/>
    </row>
    <row r="4308" spans="12:13">
      <c r="L4308" s="79">
        <v>4341</v>
      </c>
      <c r="M4308" s="79"/>
    </row>
    <row r="4309" spans="12:13">
      <c r="L4309" s="79">
        <v>4342</v>
      </c>
      <c r="M4309" s="79"/>
    </row>
    <row r="4310" spans="12:13">
      <c r="L4310" s="79">
        <v>4343</v>
      </c>
      <c r="M4310" s="79"/>
    </row>
    <row r="4311" spans="12:13">
      <c r="L4311" s="79">
        <v>4344</v>
      </c>
      <c r="M4311" s="79"/>
    </row>
    <row r="4312" spans="12:13">
      <c r="L4312" s="79">
        <v>4345</v>
      </c>
      <c r="M4312" s="79"/>
    </row>
    <row r="4313" spans="12:13">
      <c r="L4313" s="79">
        <v>4346</v>
      </c>
      <c r="M4313" s="79"/>
    </row>
    <row r="4314" spans="12:13">
      <c r="L4314" s="79">
        <v>4347</v>
      </c>
      <c r="M4314" s="79"/>
    </row>
    <row r="4315" spans="12:13">
      <c r="L4315" s="79">
        <v>4348</v>
      </c>
      <c r="M4315" s="79"/>
    </row>
    <row r="4316" spans="12:13">
      <c r="L4316" s="79">
        <v>4349</v>
      </c>
      <c r="M4316" s="79"/>
    </row>
    <row r="4317" spans="12:13">
      <c r="L4317" s="79">
        <v>4350</v>
      </c>
      <c r="M4317" s="79"/>
    </row>
    <row r="4318" spans="12:13">
      <c r="L4318" s="79">
        <v>4351</v>
      </c>
      <c r="M4318" s="79"/>
    </row>
    <row r="4319" spans="12:13">
      <c r="L4319" s="79">
        <v>4352</v>
      </c>
      <c r="M4319" s="79"/>
    </row>
    <row r="4320" spans="12:13">
      <c r="L4320" s="79">
        <v>4353</v>
      </c>
      <c r="M4320" s="79"/>
    </row>
    <row r="4321" spans="12:13">
      <c r="L4321" s="79">
        <v>4354</v>
      </c>
      <c r="M4321" s="79"/>
    </row>
    <row r="4322" spans="12:13">
      <c r="L4322" s="79">
        <v>4355</v>
      </c>
      <c r="M4322" s="79"/>
    </row>
    <row r="4323" spans="12:13">
      <c r="L4323" s="79">
        <v>4356</v>
      </c>
      <c r="M4323" s="79"/>
    </row>
    <row r="4324" spans="12:13">
      <c r="L4324" s="79">
        <v>4357</v>
      </c>
      <c r="M4324" s="79"/>
    </row>
    <row r="4325" spans="12:13">
      <c r="L4325" s="79">
        <v>4358</v>
      </c>
      <c r="M4325" s="79"/>
    </row>
    <row r="4326" spans="12:13">
      <c r="L4326" s="79">
        <v>4359</v>
      </c>
      <c r="M4326" s="79"/>
    </row>
    <row r="4327" spans="12:13">
      <c r="L4327" s="79">
        <v>4360</v>
      </c>
      <c r="M4327" s="79"/>
    </row>
    <row r="4328" spans="12:13">
      <c r="L4328" s="79">
        <v>4361</v>
      </c>
      <c r="M4328" s="79"/>
    </row>
    <row r="4329" spans="12:13">
      <c r="L4329" s="79">
        <v>4362</v>
      </c>
      <c r="M4329" s="79"/>
    </row>
    <row r="4330" spans="12:13">
      <c r="L4330" s="79">
        <v>4363</v>
      </c>
      <c r="M4330" s="79"/>
    </row>
    <row r="4331" spans="12:13">
      <c r="L4331" s="79">
        <v>4364</v>
      </c>
      <c r="M4331" s="79"/>
    </row>
    <row r="4332" spans="12:13">
      <c r="L4332" s="79">
        <v>4365</v>
      </c>
      <c r="M4332" s="79"/>
    </row>
    <row r="4333" spans="12:13">
      <c r="L4333" s="79">
        <v>4366</v>
      </c>
      <c r="M4333" s="79"/>
    </row>
    <row r="4334" spans="12:13">
      <c r="L4334" s="79">
        <v>4367</v>
      </c>
      <c r="M4334" s="79"/>
    </row>
    <row r="4335" spans="12:13">
      <c r="L4335" s="79">
        <v>4368</v>
      </c>
      <c r="M4335" s="79"/>
    </row>
    <row r="4336" spans="12:13">
      <c r="L4336" s="79">
        <v>4369</v>
      </c>
      <c r="M4336" s="79"/>
    </row>
    <row r="4337" spans="12:13">
      <c r="L4337" s="79">
        <v>4370</v>
      </c>
      <c r="M4337" s="79"/>
    </row>
    <row r="4338" spans="12:13">
      <c r="L4338" s="79">
        <v>4371</v>
      </c>
      <c r="M4338" s="79"/>
    </row>
    <row r="4339" spans="12:13">
      <c r="L4339" s="79">
        <v>4372</v>
      </c>
      <c r="M4339" s="79"/>
    </row>
    <row r="4340" spans="12:13">
      <c r="L4340" s="79">
        <v>4373</v>
      </c>
      <c r="M4340" s="79"/>
    </row>
    <row r="4341" spans="12:13">
      <c r="L4341" s="79">
        <v>4374</v>
      </c>
      <c r="M4341" s="79"/>
    </row>
    <row r="4342" spans="12:13">
      <c r="L4342" s="79">
        <v>4375</v>
      </c>
      <c r="M4342" s="79"/>
    </row>
    <row r="4343" spans="12:13">
      <c r="L4343" s="79">
        <v>4376</v>
      </c>
      <c r="M4343" s="79"/>
    </row>
    <row r="4344" spans="12:13">
      <c r="L4344" s="79">
        <v>4377</v>
      </c>
      <c r="M4344" s="79"/>
    </row>
    <row r="4345" spans="12:13">
      <c r="L4345" s="79">
        <v>4378</v>
      </c>
      <c r="M4345" s="79"/>
    </row>
    <row r="4346" spans="12:13">
      <c r="L4346" s="79">
        <v>4379</v>
      </c>
      <c r="M4346" s="79"/>
    </row>
    <row r="4347" spans="12:13">
      <c r="L4347" s="79">
        <v>4380</v>
      </c>
      <c r="M4347" s="79"/>
    </row>
    <row r="4348" spans="12:13">
      <c r="L4348" s="79">
        <v>4381</v>
      </c>
      <c r="M4348" s="79"/>
    </row>
    <row r="4349" spans="12:13">
      <c r="L4349" s="79">
        <v>4382</v>
      </c>
      <c r="M4349" s="79"/>
    </row>
    <row r="4350" spans="12:13">
      <c r="L4350" s="79">
        <v>4383</v>
      </c>
      <c r="M4350" s="79"/>
    </row>
    <row r="4351" spans="12:13">
      <c r="L4351" s="79">
        <v>4384</v>
      </c>
      <c r="M4351" s="79"/>
    </row>
    <row r="4352" spans="12:13">
      <c r="L4352" s="79">
        <v>4385</v>
      </c>
      <c r="M4352" s="79"/>
    </row>
    <row r="4353" spans="12:13">
      <c r="L4353" s="79">
        <v>4386</v>
      </c>
      <c r="M4353" s="79"/>
    </row>
    <row r="4354" spans="12:13">
      <c r="L4354" s="79">
        <v>4387</v>
      </c>
      <c r="M4354" s="79"/>
    </row>
    <row r="4355" spans="12:13">
      <c r="L4355" s="79">
        <v>4388</v>
      </c>
      <c r="M4355" s="79"/>
    </row>
    <row r="4356" spans="12:13">
      <c r="L4356" s="79">
        <v>4389</v>
      </c>
      <c r="M4356" s="79"/>
    </row>
    <row r="4357" spans="12:13">
      <c r="L4357" s="79">
        <v>4390</v>
      </c>
      <c r="M4357" s="79"/>
    </row>
    <row r="4358" spans="12:13">
      <c r="L4358" s="79">
        <v>4391</v>
      </c>
      <c r="M4358" s="79"/>
    </row>
    <row r="4359" spans="12:13">
      <c r="L4359" s="79">
        <v>4392</v>
      </c>
      <c r="M4359" s="79"/>
    </row>
    <row r="4360" spans="12:13">
      <c r="L4360" s="79">
        <v>4393</v>
      </c>
      <c r="M4360" s="79"/>
    </row>
    <row r="4361" spans="12:13">
      <c r="L4361" s="79">
        <v>4394</v>
      </c>
      <c r="M4361" s="79"/>
    </row>
    <row r="4362" spans="12:13">
      <c r="L4362" s="79">
        <v>4395</v>
      </c>
      <c r="M4362" s="79"/>
    </row>
    <row r="4363" spans="12:13">
      <c r="L4363" s="79">
        <v>4396</v>
      </c>
      <c r="M4363" s="79"/>
    </row>
    <row r="4364" spans="12:13">
      <c r="L4364" s="79">
        <v>4397</v>
      </c>
      <c r="M4364" s="79"/>
    </row>
    <row r="4365" spans="12:13">
      <c r="L4365" s="79">
        <v>4398</v>
      </c>
      <c r="M4365" s="79"/>
    </row>
    <row r="4366" spans="12:13">
      <c r="L4366" s="79">
        <v>4399</v>
      </c>
      <c r="M4366" s="79"/>
    </row>
    <row r="4367" spans="12:13">
      <c r="L4367" s="79">
        <v>4400</v>
      </c>
      <c r="M4367" s="79"/>
    </row>
  </sheetData>
  <autoFilter ref="A1:M4367"/>
  <mergeCells count="16">
    <mergeCell ref="H1:K1"/>
    <mergeCell ref="H15:I15"/>
    <mergeCell ref="A2:A10"/>
    <mergeCell ref="A11:A20"/>
    <mergeCell ref="A21:A25"/>
    <mergeCell ref="A26:A35"/>
    <mergeCell ref="A36:A47"/>
    <mergeCell ref="A48:A58"/>
    <mergeCell ref="A59:A67"/>
    <mergeCell ref="A68:A74"/>
    <mergeCell ref="A117:A127"/>
    <mergeCell ref="A75:A79"/>
    <mergeCell ref="A80:A91"/>
    <mergeCell ref="A92:A99"/>
    <mergeCell ref="A100:A103"/>
    <mergeCell ref="A104:A116"/>
  </mergeCells>
  <phoneticPr fontId="63"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N12"/>
  <sheetViews>
    <sheetView zoomScale="130" zoomScaleNormal="130" workbookViewId="0">
      <pane ySplit="2" topLeftCell="A3" activePane="bottomLeft" state="frozen"/>
      <selection pane="bottomLeft" activeCell="C17" sqref="C17"/>
    </sheetView>
  </sheetViews>
  <sheetFormatPr defaultColWidth="8.625" defaultRowHeight="18.75"/>
  <cols>
    <col min="1" max="1" width="6.125" style="51"/>
    <col min="2" max="2" width="11.125" style="51" customWidth="1"/>
    <col min="3" max="3" width="70.25" style="52" customWidth="1"/>
    <col min="4" max="4" width="10.125" style="51"/>
    <col min="5" max="5" width="10.5" style="51" customWidth="1"/>
    <col min="6" max="6" width="14.5" style="51" customWidth="1"/>
    <col min="7" max="7" width="14.125" style="51" customWidth="1"/>
    <col min="8" max="8" width="9.625" style="51" customWidth="1"/>
    <col min="9" max="9" width="28.75" style="51" customWidth="1"/>
    <col min="10" max="10" width="12.625" style="51" customWidth="1"/>
    <col min="11" max="11" width="13.875" style="51" customWidth="1"/>
    <col min="12" max="12" width="16.125" style="51"/>
    <col min="13" max="13" width="32.625" style="51" customWidth="1"/>
    <col min="14" max="14" width="20.625" style="51" customWidth="1"/>
    <col min="15" max="16384" width="8.625" style="50"/>
  </cols>
  <sheetData>
    <row r="1" spans="1:14" s="46" customFormat="1" ht="28.35" customHeight="1">
      <c r="A1" s="382" t="s">
        <v>0</v>
      </c>
      <c r="B1" s="382" t="s">
        <v>69</v>
      </c>
      <c r="C1" s="382" t="s">
        <v>1686</v>
      </c>
      <c r="D1" s="422" t="s">
        <v>1687</v>
      </c>
      <c r="E1" s="422"/>
      <c r="F1" s="422"/>
      <c r="G1" s="422"/>
      <c r="H1" s="422"/>
      <c r="I1" s="422"/>
      <c r="J1" s="422"/>
      <c r="K1" s="422"/>
      <c r="L1" s="422"/>
      <c r="M1" s="422"/>
      <c r="N1" s="422"/>
    </row>
    <row r="2" spans="1:14" s="46" customFormat="1" ht="57">
      <c r="A2" s="382"/>
      <c r="B2" s="383"/>
      <c r="C2" s="382"/>
      <c r="D2" s="54" t="s">
        <v>73</v>
      </c>
      <c r="E2" s="55" t="s">
        <v>1688</v>
      </c>
      <c r="F2" s="55" t="s">
        <v>1689</v>
      </c>
      <c r="G2" s="55" t="s">
        <v>1690</v>
      </c>
      <c r="H2" s="55" t="s">
        <v>1691</v>
      </c>
      <c r="I2" s="66" t="s">
        <v>1692</v>
      </c>
      <c r="J2" s="55" t="s">
        <v>1693</v>
      </c>
      <c r="K2" s="67" t="s">
        <v>1694</v>
      </c>
      <c r="L2" s="55" t="s">
        <v>1695</v>
      </c>
      <c r="M2" s="67" t="s">
        <v>1696</v>
      </c>
      <c r="N2" s="67" t="s">
        <v>1697</v>
      </c>
    </row>
    <row r="3" spans="1:14" s="47" customFormat="1" ht="15.4" customHeight="1">
      <c r="A3" s="56">
        <f>附表一!A6</f>
        <v>1</v>
      </c>
      <c r="B3" s="3" t="s">
        <v>219</v>
      </c>
      <c r="C3" s="1" t="s">
        <v>221</v>
      </c>
      <c r="D3" s="3" t="str">
        <f>附表一!EH6</f>
        <v>中移建设</v>
      </c>
      <c r="E3" s="57">
        <v>0.17</v>
      </c>
      <c r="F3" s="58">
        <f>分表二!D7</f>
        <v>13959.44</v>
      </c>
      <c r="G3" s="59">
        <f>分表二!AC7</f>
        <v>5980</v>
      </c>
      <c r="H3" s="60"/>
      <c r="I3" s="68">
        <f>(F3-G3-H3-J3)*E3</f>
        <v>1284.9450000000002</v>
      </c>
      <c r="J3" s="59">
        <f>ROUND(分表二!AF7,2)</f>
        <v>420.94</v>
      </c>
      <c r="K3" s="65">
        <f>ROUND(I3+J3,2)</f>
        <v>1705.89</v>
      </c>
      <c r="L3" s="59">
        <f>ROUND(分表五!G6*1.09,2)</f>
        <v>304.32</v>
      </c>
      <c r="M3" s="65">
        <f>I3+J3+(I3+J3)*9%+L3</f>
        <v>2163.7346500000003</v>
      </c>
      <c r="N3" s="65">
        <f>M3/1.09</f>
        <v>1985.0776605504589</v>
      </c>
    </row>
    <row r="4" spans="1:14" s="48" customFormat="1" ht="15.4" customHeight="1">
      <c r="A4" s="61">
        <f>附表一!A7</f>
        <v>2</v>
      </c>
      <c r="B4" s="44" t="s">
        <v>219</v>
      </c>
      <c r="C4" s="42" t="s">
        <v>229</v>
      </c>
      <c r="D4" s="44" t="str">
        <f>附表一!EH7</f>
        <v>中移建设</v>
      </c>
      <c r="E4" s="62">
        <v>0.17</v>
      </c>
      <c r="F4" s="63">
        <f>分表二!D8</f>
        <v>12682.32</v>
      </c>
      <c r="G4" s="64">
        <f>分表二!AC8</f>
        <v>5980</v>
      </c>
      <c r="H4" s="65"/>
      <c r="I4" s="65">
        <f t="shared" ref="I4:I12" si="0">(F4-G4-H4-J4)*E4</f>
        <v>1068.2273</v>
      </c>
      <c r="J4" s="64">
        <f>ROUND(分表二!AF8,2)</f>
        <v>418.63</v>
      </c>
      <c r="K4" s="65">
        <f t="shared" ref="K4:K12" si="1">ROUND(I4+J4,2)</f>
        <v>1486.86</v>
      </c>
      <c r="L4" s="64">
        <f>ROUND(分表五!G7*1.09,2)</f>
        <v>276.48</v>
      </c>
      <c r="M4" s="65">
        <f t="shared" ref="M4:M12" si="2">I4+J4+(I4+J4)*9%+L4</f>
        <v>1897.1544570000001</v>
      </c>
      <c r="N4" s="65">
        <f t="shared" ref="N4:N12" si="3">M4/1.09</f>
        <v>1740.508676146789</v>
      </c>
    </row>
    <row r="5" spans="1:14" s="49" customFormat="1" ht="15.4" customHeight="1">
      <c r="A5" s="56">
        <f>附表一!A8</f>
        <v>3</v>
      </c>
      <c r="B5" s="3" t="s">
        <v>219</v>
      </c>
      <c r="C5" s="1" t="s">
        <v>233</v>
      </c>
      <c r="D5" s="3" t="str">
        <f>附表一!EH8</f>
        <v>中移建设</v>
      </c>
      <c r="E5" s="57">
        <v>0.17</v>
      </c>
      <c r="F5" s="58">
        <f>分表二!D9</f>
        <v>14677.18</v>
      </c>
      <c r="G5" s="59">
        <f>分表二!AC9</f>
        <v>5980</v>
      </c>
      <c r="H5" s="60"/>
      <c r="I5" s="68">
        <f t="shared" si="0"/>
        <v>1389.4627000000003</v>
      </c>
      <c r="J5" s="59">
        <f>ROUND(分表二!AF9,2)</f>
        <v>523.87</v>
      </c>
      <c r="K5" s="65">
        <f t="shared" si="1"/>
        <v>1913.33</v>
      </c>
      <c r="L5" s="59">
        <f>ROUND(分表五!G8*1.09,2)</f>
        <v>319.95999999999998</v>
      </c>
      <c r="M5" s="65">
        <f t="shared" si="2"/>
        <v>2405.4926430000005</v>
      </c>
      <c r="N5" s="65">
        <f t="shared" si="3"/>
        <v>2206.87398440367</v>
      </c>
    </row>
    <row r="6" spans="1:14" s="49" customFormat="1" ht="15.4" customHeight="1">
      <c r="A6" s="56">
        <f>附表一!A9</f>
        <v>4</v>
      </c>
      <c r="B6" s="3" t="s">
        <v>219</v>
      </c>
      <c r="C6" s="1" t="s">
        <v>234</v>
      </c>
      <c r="D6" s="3" t="str">
        <f>附表一!EH9</f>
        <v>中移建设</v>
      </c>
      <c r="E6" s="57">
        <v>0.17</v>
      </c>
      <c r="F6" s="58">
        <f>分表二!D10</f>
        <v>6697.74</v>
      </c>
      <c r="G6" s="59">
        <f>分表二!AC10</f>
        <v>5980</v>
      </c>
      <c r="H6" s="60"/>
      <c r="I6" s="68">
        <f t="shared" si="0"/>
        <v>104.51769999999996</v>
      </c>
      <c r="J6" s="59">
        <f>ROUND(分表二!AF10,2)</f>
        <v>102.93</v>
      </c>
      <c r="K6" s="65">
        <f t="shared" si="1"/>
        <v>207.45</v>
      </c>
      <c r="L6" s="59">
        <f>ROUND(分表五!G9*1.09,2)</f>
        <v>146.01</v>
      </c>
      <c r="M6" s="65">
        <f t="shared" si="2"/>
        <v>372.12799299999995</v>
      </c>
      <c r="N6" s="65">
        <f t="shared" si="3"/>
        <v>341.4018284403669</v>
      </c>
    </row>
    <row r="7" spans="1:14" s="49" customFormat="1" ht="15.4" customHeight="1">
      <c r="A7" s="56">
        <f>附表一!A10</f>
        <v>5</v>
      </c>
      <c r="B7" s="3" t="s">
        <v>219</v>
      </c>
      <c r="C7" s="3" t="s">
        <v>235</v>
      </c>
      <c r="D7" s="3" t="str">
        <f>附表一!EH10</f>
        <v>中移建设</v>
      </c>
      <c r="E7" s="57">
        <v>0.17</v>
      </c>
      <c r="F7" s="58">
        <f>分表二!D11</f>
        <v>8692.6</v>
      </c>
      <c r="G7" s="59">
        <f>分表二!AC11</f>
        <v>5980</v>
      </c>
      <c r="H7" s="60"/>
      <c r="I7" s="68">
        <f t="shared" si="0"/>
        <v>425.7548000000001</v>
      </c>
      <c r="J7" s="59">
        <f>ROUND(分表二!AF11,2)</f>
        <v>208.16</v>
      </c>
      <c r="K7" s="65">
        <f t="shared" si="1"/>
        <v>633.91</v>
      </c>
      <c r="L7" s="59">
        <f>ROUND(分表五!G10*1.09,2)</f>
        <v>189.5</v>
      </c>
      <c r="M7" s="65">
        <f t="shared" si="2"/>
        <v>880.46713200000011</v>
      </c>
      <c r="N7" s="65">
        <f t="shared" si="3"/>
        <v>807.7680110091743</v>
      </c>
    </row>
    <row r="8" spans="1:14" s="49" customFormat="1" ht="15.4" customHeight="1">
      <c r="A8" s="56">
        <f>附表一!A11</f>
        <v>6</v>
      </c>
      <c r="B8" s="3" t="s">
        <v>219</v>
      </c>
      <c r="C8" s="1" t="s">
        <v>241</v>
      </c>
      <c r="D8" s="3" t="str">
        <f>附表一!EH11</f>
        <v>中移建设</v>
      </c>
      <c r="E8" s="57">
        <v>0.17</v>
      </c>
      <c r="F8" s="58">
        <f>分表二!D12</f>
        <v>14677.18</v>
      </c>
      <c r="G8" s="59">
        <f>分表二!AC12</f>
        <v>5980</v>
      </c>
      <c r="H8" s="60"/>
      <c r="I8" s="68">
        <f t="shared" si="0"/>
        <v>1389.4627000000003</v>
      </c>
      <c r="J8" s="59">
        <f>ROUND(分表二!AF12,2)</f>
        <v>523.87</v>
      </c>
      <c r="K8" s="65">
        <f t="shared" si="1"/>
        <v>1913.33</v>
      </c>
      <c r="L8" s="59">
        <f>ROUND(分表五!G11*1.09,2)</f>
        <v>319.95999999999998</v>
      </c>
      <c r="M8" s="65">
        <f t="shared" si="2"/>
        <v>2405.4926430000005</v>
      </c>
      <c r="N8" s="65">
        <f t="shared" si="3"/>
        <v>2206.87398440367</v>
      </c>
    </row>
    <row r="9" spans="1:14" s="49" customFormat="1" ht="15.4" customHeight="1">
      <c r="A9" s="56">
        <f>附表一!A12</f>
        <v>7</v>
      </c>
      <c r="B9" s="3" t="s">
        <v>219</v>
      </c>
      <c r="C9" s="3" t="s">
        <v>244</v>
      </c>
      <c r="D9" s="3" t="str">
        <f>附表一!EH12</f>
        <v>中移建设</v>
      </c>
      <c r="E9" s="57">
        <v>0.17</v>
      </c>
      <c r="F9" s="58">
        <f>分表二!D13</f>
        <v>10687.46</v>
      </c>
      <c r="G9" s="59">
        <f>分表二!AC13</f>
        <v>5980</v>
      </c>
      <c r="H9" s="60"/>
      <c r="I9" s="68">
        <f t="shared" si="0"/>
        <v>746.99019999999996</v>
      </c>
      <c r="J9" s="59">
        <f>ROUND(分表二!AF13,2)</f>
        <v>313.39999999999998</v>
      </c>
      <c r="K9" s="65">
        <f t="shared" si="1"/>
        <v>1060.3900000000001</v>
      </c>
      <c r="L9" s="59">
        <f>ROUND(分表五!G12*1.09,2)</f>
        <v>232.99</v>
      </c>
      <c r="M9" s="65">
        <f t="shared" si="2"/>
        <v>1388.8153179999997</v>
      </c>
      <c r="N9" s="65">
        <f t="shared" si="3"/>
        <v>1274.1424935779812</v>
      </c>
    </row>
    <row r="10" spans="1:14" s="49" customFormat="1" ht="15.4" customHeight="1">
      <c r="A10" s="56">
        <f>附表一!A13</f>
        <v>8</v>
      </c>
      <c r="B10" s="3" t="s">
        <v>219</v>
      </c>
      <c r="C10" s="1" t="s">
        <v>246</v>
      </c>
      <c r="D10" s="3" t="str">
        <f>附表一!EH13</f>
        <v>中移建设</v>
      </c>
      <c r="E10" s="57">
        <v>0.17</v>
      </c>
      <c r="F10" s="58">
        <f>分表二!D14</f>
        <v>7974.86</v>
      </c>
      <c r="G10" s="59">
        <f>分表二!AC14</f>
        <v>5980</v>
      </c>
      <c r="H10" s="60"/>
      <c r="I10" s="68">
        <f t="shared" si="0"/>
        <v>321.23709999999994</v>
      </c>
      <c r="J10" s="59">
        <f>ROUND(分表二!AF14,2)</f>
        <v>105.23</v>
      </c>
      <c r="K10" s="65">
        <f t="shared" si="1"/>
        <v>426.47</v>
      </c>
      <c r="L10" s="59">
        <f>ROUND(分表五!G13*1.09,2)</f>
        <v>173.86</v>
      </c>
      <c r="M10" s="65">
        <f t="shared" si="2"/>
        <v>638.70913899999994</v>
      </c>
      <c r="N10" s="65">
        <f t="shared" si="3"/>
        <v>585.9716871559632</v>
      </c>
    </row>
    <row r="11" spans="1:14" s="49" customFormat="1" ht="15.4" customHeight="1">
      <c r="A11" s="56">
        <f>附表一!A14</f>
        <v>9</v>
      </c>
      <c r="B11" s="3" t="s">
        <v>219</v>
      </c>
      <c r="C11" s="1" t="s">
        <v>250</v>
      </c>
      <c r="D11" s="3" t="str">
        <f>附表一!EH14</f>
        <v>中移建设</v>
      </c>
      <c r="E11" s="57">
        <v>0.17</v>
      </c>
      <c r="F11" s="58">
        <f>分表二!D15</f>
        <v>9398.68</v>
      </c>
      <c r="G11" s="59">
        <f>分表二!AC15</f>
        <v>5980</v>
      </c>
      <c r="H11" s="60"/>
      <c r="I11" s="68">
        <f t="shared" si="0"/>
        <v>528.29030000000012</v>
      </c>
      <c r="J11" s="59">
        <f>ROUND(分表二!AF15,2)</f>
        <v>311.08999999999997</v>
      </c>
      <c r="K11" s="65">
        <f t="shared" si="1"/>
        <v>839.38</v>
      </c>
      <c r="L11" s="59">
        <f>ROUND(分表五!G14*1.09,2)</f>
        <v>204.89</v>
      </c>
      <c r="M11" s="65">
        <f t="shared" si="2"/>
        <v>1119.814527</v>
      </c>
      <c r="N11" s="65">
        <f t="shared" si="3"/>
        <v>1027.3527770642202</v>
      </c>
    </row>
    <row r="12" spans="1:14" s="49" customFormat="1" ht="15.4" customHeight="1">
      <c r="A12" s="56">
        <f>附表一!A15</f>
        <v>10</v>
      </c>
      <c r="B12" s="3" t="s">
        <v>219</v>
      </c>
      <c r="C12" s="1" t="s">
        <v>255</v>
      </c>
      <c r="D12" s="3" t="str">
        <f>附表一!EH15</f>
        <v>南京嘉环</v>
      </c>
      <c r="E12" s="57">
        <v>0.17</v>
      </c>
      <c r="F12" s="58">
        <f>分表二!D16</f>
        <v>6432.6</v>
      </c>
      <c r="G12" s="59">
        <f>分表二!AC16</f>
        <v>3720</v>
      </c>
      <c r="H12" s="60"/>
      <c r="I12" s="68">
        <f t="shared" si="0"/>
        <v>425.7548000000001</v>
      </c>
      <c r="J12" s="59">
        <f>ROUND(分表二!AF16,2)</f>
        <v>208.16</v>
      </c>
      <c r="K12" s="65">
        <f t="shared" si="1"/>
        <v>633.91</v>
      </c>
      <c r="L12" s="59">
        <f>ROUND(分表五!G15*1.09,2)</f>
        <v>140.22999999999999</v>
      </c>
      <c r="M12" s="65">
        <f t="shared" si="2"/>
        <v>831.19713200000012</v>
      </c>
      <c r="N12" s="65">
        <f t="shared" si="3"/>
        <v>762.56617614678908</v>
      </c>
    </row>
  </sheetData>
  <autoFilter ref="A2:N12"/>
  <mergeCells count="4">
    <mergeCell ref="D1:N1"/>
    <mergeCell ref="A1:A2"/>
    <mergeCell ref="B1:B2"/>
    <mergeCell ref="C1:C2"/>
  </mergeCells>
  <phoneticPr fontId="63" type="noConversion"/>
  <conditionalFormatting sqref="C1:C2 C13:C1048576">
    <cfRule type="duplicateValues" dxfId="85" priority="1654"/>
  </conditionalFormatting>
  <conditionalFormatting sqref="C3:C7">
    <cfRule type="duplicateValues" dxfId="84" priority="1657"/>
  </conditionalFormatting>
  <conditionalFormatting sqref="C3:C12">
    <cfRule type="duplicateValues" dxfId="83" priority="1658"/>
    <cfRule type="duplicateValues" dxfId="82" priority="1659"/>
    <cfRule type="duplicateValues" dxfId="81" priority="1660"/>
  </conditionalFormatting>
  <conditionalFormatting sqref="C3:C12">
    <cfRule type="duplicateValues" dxfId="80" priority="1661"/>
    <cfRule type="duplicateValues" dxfId="79" priority="1662"/>
  </conditionalFormatting>
  <pageMargins left="0.75" right="0.75" top="1" bottom="1" header="0.5" footer="0.5"/>
  <pageSetup paperSize="9" orientation="portrait"/>
  <ignoredErrors>
    <ignoredError sqref="F3:N12"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C12"/>
  <sheetViews>
    <sheetView workbookViewId="0">
      <selection activeCell="A14" sqref="A14"/>
    </sheetView>
  </sheetViews>
  <sheetFormatPr defaultRowHeight="14.25"/>
  <cols>
    <col min="1" max="1" width="67.25" customWidth="1"/>
    <col min="2" max="26" width="0" hidden="1" customWidth="1"/>
  </cols>
  <sheetData>
    <row r="1" spans="1:29">
      <c r="B1" s="275" t="s">
        <v>0</v>
      </c>
      <c r="C1" s="276" t="s">
        <v>2868</v>
      </c>
      <c r="D1" s="277">
        <v>1</v>
      </c>
      <c r="E1" s="277">
        <v>2</v>
      </c>
      <c r="F1" s="277">
        <v>3</v>
      </c>
      <c r="G1" s="277">
        <v>4</v>
      </c>
      <c r="H1" s="277">
        <v>5</v>
      </c>
      <c r="I1" s="277">
        <v>6</v>
      </c>
      <c r="J1" s="277">
        <v>7</v>
      </c>
      <c r="K1" s="277">
        <v>8</v>
      </c>
      <c r="L1" s="277">
        <v>9</v>
      </c>
      <c r="M1" s="277">
        <v>10</v>
      </c>
      <c r="N1" s="277">
        <v>11</v>
      </c>
      <c r="O1" s="277">
        <v>12</v>
      </c>
      <c r="P1" s="277">
        <v>13</v>
      </c>
      <c r="Q1" s="277">
        <v>14</v>
      </c>
      <c r="R1" s="277">
        <v>15</v>
      </c>
      <c r="S1" s="276" t="s">
        <v>2869</v>
      </c>
      <c r="T1" s="276" t="s">
        <v>2870</v>
      </c>
      <c r="U1" s="277" t="s">
        <v>2871</v>
      </c>
      <c r="V1" s="277" t="s">
        <v>2872</v>
      </c>
      <c r="W1" s="277" t="s">
        <v>2873</v>
      </c>
      <c r="X1" s="277" t="s">
        <v>2874</v>
      </c>
      <c r="Y1" s="277" t="s">
        <v>2875</v>
      </c>
      <c r="Z1" s="277" t="s">
        <v>2876</v>
      </c>
      <c r="AA1" s="278" t="s">
        <v>2877</v>
      </c>
      <c r="AB1" s="278" t="s">
        <v>2878</v>
      </c>
      <c r="AC1" s="278" t="s">
        <v>2879</v>
      </c>
    </row>
    <row r="2" spans="1:29" ht="38.25">
      <c r="A2" s="285" t="s">
        <v>2907</v>
      </c>
      <c r="B2" s="279" t="s">
        <v>1201</v>
      </c>
      <c r="C2" s="280" t="s">
        <v>2880</v>
      </c>
      <c r="D2" s="281" t="s">
        <v>2881</v>
      </c>
      <c r="E2" s="281" t="s">
        <v>2882</v>
      </c>
      <c r="F2" s="281" t="s">
        <v>2883</v>
      </c>
      <c r="G2" s="281" t="s">
        <v>2884</v>
      </c>
      <c r="H2" s="281" t="s">
        <v>2885</v>
      </c>
      <c r="I2" s="281" t="s">
        <v>2886</v>
      </c>
      <c r="J2" s="281" t="s">
        <v>2887</v>
      </c>
      <c r="K2" s="281" t="s">
        <v>2888</v>
      </c>
      <c r="L2" s="281" t="s">
        <v>2889</v>
      </c>
      <c r="M2" s="281" t="s">
        <v>2890</v>
      </c>
      <c r="N2" s="281" t="s">
        <v>2891</v>
      </c>
      <c r="O2" s="281" t="s">
        <v>2892</v>
      </c>
      <c r="P2" s="281" t="s">
        <v>2893</v>
      </c>
      <c r="Q2" s="281" t="s">
        <v>2894</v>
      </c>
      <c r="R2" s="281" t="s">
        <v>2895</v>
      </c>
      <c r="S2" s="280" t="s">
        <v>2896</v>
      </c>
      <c r="T2" s="280" t="s">
        <v>2897</v>
      </c>
      <c r="U2" s="281" t="s">
        <v>2898</v>
      </c>
      <c r="V2" s="281" t="s">
        <v>2899</v>
      </c>
      <c r="W2" s="281" t="s">
        <v>2900</v>
      </c>
      <c r="X2" s="281" t="s">
        <v>2901</v>
      </c>
      <c r="Y2" s="281" t="s">
        <v>2902</v>
      </c>
      <c r="Z2" s="281" t="s">
        <v>2903</v>
      </c>
      <c r="AA2" s="282" t="s">
        <v>2904</v>
      </c>
      <c r="AB2" s="282" t="s">
        <v>2905</v>
      </c>
      <c r="AC2" s="282" t="s">
        <v>2906</v>
      </c>
    </row>
    <row r="3" spans="1:29">
      <c r="A3" t="str">
        <f>附表一!D6</f>
        <v>长沙望城望府里(1至10栋)-Z5W</v>
      </c>
      <c r="B3" s="279"/>
      <c r="C3" s="283"/>
      <c r="D3" s="278">
        <v>1</v>
      </c>
      <c r="E3" s="278">
        <v>1</v>
      </c>
      <c r="F3" s="278">
        <v>1</v>
      </c>
      <c r="G3" s="278">
        <v>1</v>
      </c>
      <c r="H3" s="278">
        <v>1</v>
      </c>
      <c r="I3" s="278">
        <v>1</v>
      </c>
      <c r="J3" s="278">
        <v>1</v>
      </c>
      <c r="K3" s="278">
        <v>1</v>
      </c>
      <c r="L3" s="278">
        <v>1</v>
      </c>
      <c r="M3" s="278">
        <v>1</v>
      </c>
      <c r="N3" s="278">
        <v>1</v>
      </c>
      <c r="O3" s="278">
        <v>1</v>
      </c>
      <c r="P3" s="278">
        <v>1</v>
      </c>
      <c r="Q3" s="278">
        <v>1</v>
      </c>
      <c r="R3" s="278">
        <v>1</v>
      </c>
      <c r="S3" s="283"/>
      <c r="T3" s="283"/>
      <c r="U3" s="278">
        <v>0</v>
      </c>
      <c r="V3" s="278">
        <v>0</v>
      </c>
      <c r="W3" s="278">
        <v>0</v>
      </c>
      <c r="X3" s="278">
        <v>0</v>
      </c>
      <c r="Y3" s="278">
        <v>1</v>
      </c>
      <c r="Z3" s="278">
        <v>1</v>
      </c>
      <c r="AA3" s="284" t="str">
        <f>IF(A3&lt;&gt;0,"0.38","")</f>
        <v>0.38</v>
      </c>
      <c r="AB3" s="286">
        <f>IF(A3&lt;&gt;0,施工费采购表格!E3,"")</f>
        <v>0.17</v>
      </c>
      <c r="AC3" s="286">
        <f>IF(A3&lt;&gt;0,分表五!P6,"")</f>
        <v>0.72</v>
      </c>
    </row>
    <row r="4" spans="1:29">
      <c r="A4" t="str">
        <f>附表一!D7</f>
        <v>长沙望城中鼎江岸花城(1至9栋及13栋)-Z5W</v>
      </c>
      <c r="D4" s="278">
        <v>1</v>
      </c>
      <c r="E4" s="278">
        <v>1</v>
      </c>
      <c r="F4" s="278">
        <v>1</v>
      </c>
      <c r="G4" s="278">
        <v>1</v>
      </c>
      <c r="H4" s="278">
        <v>1</v>
      </c>
      <c r="I4" s="278">
        <v>1</v>
      </c>
      <c r="J4" s="278">
        <v>1</v>
      </c>
      <c r="K4" s="278">
        <v>1</v>
      </c>
      <c r="L4" s="278">
        <v>1</v>
      </c>
      <c r="M4" s="278">
        <v>1</v>
      </c>
      <c r="N4" s="278">
        <v>1</v>
      </c>
      <c r="O4" s="278">
        <v>1</v>
      </c>
      <c r="P4" s="278">
        <v>1</v>
      </c>
      <c r="Q4" s="278">
        <v>1</v>
      </c>
      <c r="R4" s="278">
        <v>1</v>
      </c>
      <c r="S4" s="283"/>
      <c r="T4" s="283"/>
      <c r="U4" s="278">
        <v>0</v>
      </c>
      <c r="V4" s="278">
        <v>0</v>
      </c>
      <c r="W4" s="278">
        <v>0</v>
      </c>
      <c r="X4" s="278">
        <v>0</v>
      </c>
      <c r="Y4" s="278">
        <v>1</v>
      </c>
      <c r="Z4" s="278">
        <v>1</v>
      </c>
      <c r="AA4" s="284" t="str">
        <f t="shared" ref="AA4:AA12" si="0">IF(A4&lt;&gt;0,"0.38","")</f>
        <v>0.38</v>
      </c>
      <c r="AB4" s="286">
        <f>IF(A4&lt;&gt;0,施工费采购表格!E4,"")</f>
        <v>0.17</v>
      </c>
      <c r="AC4" s="286">
        <f>IF(A4&lt;&gt;0,分表五!P7,"")</f>
        <v>0.72</v>
      </c>
    </row>
    <row r="5" spans="1:29">
      <c r="A5" t="str">
        <f>附表一!D8</f>
        <v>长沙望城高域自然城(1至13栋及20栋)-Z5W</v>
      </c>
      <c r="D5" s="278">
        <v>1</v>
      </c>
      <c r="E5" s="278">
        <v>1</v>
      </c>
      <c r="F5" s="278">
        <v>1</v>
      </c>
      <c r="G5" s="278">
        <v>1</v>
      </c>
      <c r="H5" s="278">
        <v>1</v>
      </c>
      <c r="I5" s="278">
        <v>1</v>
      </c>
      <c r="J5" s="278">
        <v>1</v>
      </c>
      <c r="K5" s="278">
        <v>1</v>
      </c>
      <c r="L5" s="278">
        <v>1</v>
      </c>
      <c r="M5" s="278">
        <v>1</v>
      </c>
      <c r="N5" s="278">
        <v>1</v>
      </c>
      <c r="O5" s="278">
        <v>1</v>
      </c>
      <c r="P5" s="278">
        <v>1</v>
      </c>
      <c r="Q5" s="278">
        <v>1</v>
      </c>
      <c r="R5" s="278">
        <v>1</v>
      </c>
      <c r="S5" s="283"/>
      <c r="T5" s="283"/>
      <c r="U5" s="278">
        <v>0</v>
      </c>
      <c r="V5" s="278">
        <v>0</v>
      </c>
      <c r="W5" s="278">
        <v>0</v>
      </c>
      <c r="X5" s="278">
        <v>0</v>
      </c>
      <c r="Y5" s="278">
        <v>1</v>
      </c>
      <c r="Z5" s="278">
        <v>1</v>
      </c>
      <c r="AA5" s="284" t="str">
        <f t="shared" si="0"/>
        <v>0.38</v>
      </c>
      <c r="AB5" s="286">
        <f>IF(A5&lt;&gt;0,施工费采购表格!E5,"")</f>
        <v>0.17</v>
      </c>
      <c r="AC5" s="286">
        <f>IF(A5&lt;&gt;0,分表五!P8,"")</f>
        <v>0.72</v>
      </c>
    </row>
    <row r="6" spans="1:29">
      <c r="A6" t="str">
        <f>附表一!D9</f>
        <v>长沙望城丽景名苑(1至2栋)-Z5W</v>
      </c>
      <c r="D6" s="278">
        <v>1</v>
      </c>
      <c r="E6" s="278">
        <v>1</v>
      </c>
      <c r="F6" s="278">
        <v>1</v>
      </c>
      <c r="G6" s="278">
        <v>1</v>
      </c>
      <c r="H6" s="278">
        <v>1</v>
      </c>
      <c r="I6" s="278">
        <v>1</v>
      </c>
      <c r="J6" s="278">
        <v>1</v>
      </c>
      <c r="K6" s="278">
        <v>1</v>
      </c>
      <c r="L6" s="278">
        <v>1</v>
      </c>
      <c r="M6" s="278">
        <v>1</v>
      </c>
      <c r="N6" s="278">
        <v>1</v>
      </c>
      <c r="O6" s="278">
        <v>1</v>
      </c>
      <c r="P6" s="278">
        <v>1</v>
      </c>
      <c r="Q6" s="278">
        <v>1</v>
      </c>
      <c r="R6" s="278">
        <v>1</v>
      </c>
      <c r="S6" s="283"/>
      <c r="T6" s="283"/>
      <c r="U6" s="278">
        <v>0</v>
      </c>
      <c r="V6" s="278">
        <v>0</v>
      </c>
      <c r="W6" s="278">
        <v>0</v>
      </c>
      <c r="X6" s="278">
        <v>0</v>
      </c>
      <c r="Y6" s="278">
        <v>1</v>
      </c>
      <c r="Z6" s="278">
        <v>1</v>
      </c>
      <c r="AA6" s="284" t="str">
        <f t="shared" si="0"/>
        <v>0.38</v>
      </c>
      <c r="AB6" s="286">
        <f>IF(A6&lt;&gt;0,施工费采购表格!E6,"")</f>
        <v>0.17</v>
      </c>
      <c r="AC6" s="286">
        <f>IF(A6&lt;&gt;0,分表五!P9,"")</f>
        <v>0.72</v>
      </c>
    </row>
    <row r="7" spans="1:29">
      <c r="A7" t="str">
        <f>附表一!D10</f>
        <v>长沙望城黄桥大道郭亮北路交叉口-Z5H</v>
      </c>
      <c r="D7" s="278">
        <v>1</v>
      </c>
      <c r="E7" s="278">
        <v>1</v>
      </c>
      <c r="F7" s="278">
        <v>1</v>
      </c>
      <c r="G7" s="278">
        <v>1</v>
      </c>
      <c r="H7" s="278">
        <v>1</v>
      </c>
      <c r="I7" s="278">
        <v>1</v>
      </c>
      <c r="J7" s="278">
        <v>1</v>
      </c>
      <c r="K7" s="278">
        <v>1</v>
      </c>
      <c r="L7" s="278">
        <v>1</v>
      </c>
      <c r="M7" s="278">
        <v>1</v>
      </c>
      <c r="N7" s="278">
        <v>1</v>
      </c>
      <c r="O7" s="278">
        <v>1</v>
      </c>
      <c r="P7" s="278">
        <v>1</v>
      </c>
      <c r="Q7" s="278">
        <v>1</v>
      </c>
      <c r="R7" s="278">
        <v>1</v>
      </c>
      <c r="S7" s="283"/>
      <c r="T7" s="283"/>
      <c r="U7" s="278">
        <v>0</v>
      </c>
      <c r="V7" s="278">
        <v>0</v>
      </c>
      <c r="W7" s="278">
        <v>0</v>
      </c>
      <c r="X7" s="278">
        <v>0</v>
      </c>
      <c r="Y7" s="278">
        <v>1</v>
      </c>
      <c r="Z7" s="278">
        <v>1</v>
      </c>
      <c r="AA7" s="284" t="str">
        <f t="shared" si="0"/>
        <v>0.38</v>
      </c>
      <c r="AB7" s="286">
        <f>IF(A7&lt;&gt;0,施工费采购表格!E7,"")</f>
        <v>0.17</v>
      </c>
      <c r="AC7" s="286">
        <f>IF(A7&lt;&gt;0,分表五!P10,"")</f>
        <v>0.72</v>
      </c>
    </row>
    <row r="8" spans="1:29">
      <c r="A8" t="str">
        <f>附表一!D11</f>
        <v>长沙望城龙湖翠湖壹号(1至16栋)-Z5W</v>
      </c>
      <c r="D8" s="278">
        <v>1</v>
      </c>
      <c r="E8" s="278">
        <v>1</v>
      </c>
      <c r="F8" s="278">
        <v>1</v>
      </c>
      <c r="G8" s="278">
        <v>1</v>
      </c>
      <c r="H8" s="278">
        <v>1</v>
      </c>
      <c r="I8" s="278">
        <v>1</v>
      </c>
      <c r="J8" s="278">
        <v>1</v>
      </c>
      <c r="K8" s="278">
        <v>1</v>
      </c>
      <c r="L8" s="278">
        <v>1</v>
      </c>
      <c r="M8" s="278">
        <v>1</v>
      </c>
      <c r="N8" s="278">
        <v>1</v>
      </c>
      <c r="O8" s="278">
        <v>1</v>
      </c>
      <c r="P8" s="278">
        <v>1</v>
      </c>
      <c r="Q8" s="278">
        <v>1</v>
      </c>
      <c r="R8" s="278">
        <v>1</v>
      </c>
      <c r="S8" s="283"/>
      <c r="T8" s="283"/>
      <c r="U8" s="278">
        <v>0</v>
      </c>
      <c r="V8" s="278">
        <v>0</v>
      </c>
      <c r="W8" s="278">
        <v>0</v>
      </c>
      <c r="X8" s="278">
        <v>0</v>
      </c>
      <c r="Y8" s="278">
        <v>1</v>
      </c>
      <c r="Z8" s="278">
        <v>1</v>
      </c>
      <c r="AA8" s="284" t="str">
        <f t="shared" si="0"/>
        <v>0.38</v>
      </c>
      <c r="AB8" s="286">
        <f>IF(A8&lt;&gt;0,施工费采购表格!E8,"")</f>
        <v>0.17</v>
      </c>
      <c r="AC8" s="286">
        <f>IF(A8&lt;&gt;0,分表五!P11,"")</f>
        <v>0.72</v>
      </c>
    </row>
    <row r="9" spans="1:29">
      <c r="A9" t="str">
        <f>附表一!D12</f>
        <v>长沙望城盈峰翠邸东南角电信共站-Z5H</v>
      </c>
      <c r="D9" s="278">
        <v>1</v>
      </c>
      <c r="E9" s="278">
        <v>1</v>
      </c>
      <c r="F9" s="278">
        <v>1</v>
      </c>
      <c r="G9" s="278">
        <v>1</v>
      </c>
      <c r="H9" s="278">
        <v>1</v>
      </c>
      <c r="I9" s="278">
        <v>1</v>
      </c>
      <c r="J9" s="278">
        <v>1</v>
      </c>
      <c r="K9" s="278">
        <v>1</v>
      </c>
      <c r="L9" s="278">
        <v>1</v>
      </c>
      <c r="M9" s="278">
        <v>1</v>
      </c>
      <c r="N9" s="278">
        <v>1</v>
      </c>
      <c r="O9" s="278">
        <v>1</v>
      </c>
      <c r="P9" s="278">
        <v>1</v>
      </c>
      <c r="Q9" s="278">
        <v>1</v>
      </c>
      <c r="R9" s="278">
        <v>1</v>
      </c>
      <c r="S9" s="283"/>
      <c r="T9" s="283"/>
      <c r="U9" s="278">
        <v>0</v>
      </c>
      <c r="V9" s="278">
        <v>0</v>
      </c>
      <c r="W9" s="278">
        <v>0</v>
      </c>
      <c r="X9" s="278">
        <v>0</v>
      </c>
      <c r="Y9" s="278">
        <v>1</v>
      </c>
      <c r="Z9" s="278">
        <v>1</v>
      </c>
      <c r="AA9" s="284" t="str">
        <f t="shared" si="0"/>
        <v>0.38</v>
      </c>
      <c r="AB9" s="286">
        <f>IF(A9&lt;&gt;0,施工费采购表格!E9,"")</f>
        <v>0.17</v>
      </c>
      <c r="AC9" s="286">
        <f>IF(A9&lt;&gt;0,分表五!P12,"")</f>
        <v>0.72</v>
      </c>
    </row>
    <row r="10" spans="1:29">
      <c r="A10" t="str">
        <f>附表一!D13</f>
        <v>长沙望城晟通研发检测楼-Z5H</v>
      </c>
      <c r="D10" s="278">
        <v>1</v>
      </c>
      <c r="E10" s="278">
        <v>1</v>
      </c>
      <c r="F10" s="278">
        <v>1</v>
      </c>
      <c r="G10" s="278">
        <v>1</v>
      </c>
      <c r="H10" s="278">
        <v>1</v>
      </c>
      <c r="I10" s="278">
        <v>1</v>
      </c>
      <c r="J10" s="278">
        <v>1</v>
      </c>
      <c r="K10" s="278">
        <v>1</v>
      </c>
      <c r="L10" s="278">
        <v>1</v>
      </c>
      <c r="M10" s="278">
        <v>1</v>
      </c>
      <c r="N10" s="278">
        <v>1</v>
      </c>
      <c r="O10" s="278">
        <v>1</v>
      </c>
      <c r="P10" s="278">
        <v>1</v>
      </c>
      <c r="Q10" s="278">
        <v>1</v>
      </c>
      <c r="R10" s="278">
        <v>1</v>
      </c>
      <c r="S10" s="283"/>
      <c r="T10" s="283"/>
      <c r="U10" s="278">
        <v>0</v>
      </c>
      <c r="V10" s="278">
        <v>0</v>
      </c>
      <c r="W10" s="278">
        <v>0</v>
      </c>
      <c r="X10" s="278">
        <v>0</v>
      </c>
      <c r="Y10" s="278">
        <v>1</v>
      </c>
      <c r="Z10" s="278">
        <v>1</v>
      </c>
      <c r="AA10" s="284" t="str">
        <f t="shared" si="0"/>
        <v>0.38</v>
      </c>
      <c r="AB10" s="286">
        <f>IF(A10&lt;&gt;0,施工费采购表格!E10,"")</f>
        <v>0.17</v>
      </c>
      <c r="AC10" s="286">
        <f>IF(A10&lt;&gt;0,分表五!P13,"")</f>
        <v>0.72</v>
      </c>
    </row>
    <row r="11" spans="1:29">
      <c r="A11" t="str">
        <f>附表一!D14</f>
        <v>长沙望城银星路王家湾路口-Z5H</v>
      </c>
      <c r="D11" s="278">
        <v>1</v>
      </c>
      <c r="E11" s="278">
        <v>1</v>
      </c>
      <c r="F11" s="278">
        <v>1</v>
      </c>
      <c r="G11" s="278">
        <v>1</v>
      </c>
      <c r="H11" s="278">
        <v>1</v>
      </c>
      <c r="I11" s="278">
        <v>1</v>
      </c>
      <c r="J11" s="278">
        <v>1</v>
      </c>
      <c r="K11" s="278">
        <v>1</v>
      </c>
      <c r="L11" s="278">
        <v>1</v>
      </c>
      <c r="M11" s="278">
        <v>1</v>
      </c>
      <c r="N11" s="278">
        <v>1</v>
      </c>
      <c r="O11" s="278">
        <v>1</v>
      </c>
      <c r="P11" s="278">
        <v>1</v>
      </c>
      <c r="Q11" s="278">
        <v>1</v>
      </c>
      <c r="R11" s="278">
        <v>1</v>
      </c>
      <c r="S11" s="283"/>
      <c r="T11" s="283"/>
      <c r="U11" s="278">
        <v>0</v>
      </c>
      <c r="V11" s="278">
        <v>0</v>
      </c>
      <c r="W11" s="278">
        <v>0</v>
      </c>
      <c r="X11" s="278">
        <v>0</v>
      </c>
      <c r="Y11" s="278">
        <v>1</v>
      </c>
      <c r="Z11" s="278">
        <v>1</v>
      </c>
      <c r="AA11" s="284" t="str">
        <f t="shared" si="0"/>
        <v>0.38</v>
      </c>
      <c r="AB11" s="286">
        <f>IF(A11&lt;&gt;0,施工费采购表格!E11,"")</f>
        <v>0.17</v>
      </c>
      <c r="AC11" s="286">
        <f>IF(A11&lt;&gt;0,分表五!P14,"")</f>
        <v>0.72</v>
      </c>
    </row>
    <row r="12" spans="1:29">
      <c r="A12" t="str">
        <f>附表一!D15</f>
        <v>长沙岳麓西点公园里(1至4栋)-H5W</v>
      </c>
      <c r="D12" s="278">
        <v>1</v>
      </c>
      <c r="E12" s="278">
        <v>1</v>
      </c>
      <c r="F12" s="278">
        <v>1</v>
      </c>
      <c r="G12" s="278">
        <v>1</v>
      </c>
      <c r="H12" s="278">
        <v>1</v>
      </c>
      <c r="I12" s="278">
        <v>1</v>
      </c>
      <c r="J12" s="278">
        <v>1</v>
      </c>
      <c r="K12" s="278">
        <v>1</v>
      </c>
      <c r="L12" s="278">
        <v>1</v>
      </c>
      <c r="M12" s="278">
        <v>1</v>
      </c>
      <c r="N12" s="278">
        <v>1</v>
      </c>
      <c r="O12" s="278">
        <v>1</v>
      </c>
      <c r="P12" s="278">
        <v>1</v>
      </c>
      <c r="Q12" s="278">
        <v>1</v>
      </c>
      <c r="R12" s="278">
        <v>1</v>
      </c>
      <c r="S12" s="283"/>
      <c r="T12" s="283"/>
      <c r="U12" s="278">
        <v>0</v>
      </c>
      <c r="V12" s="278">
        <v>0</v>
      </c>
      <c r="W12" s="278">
        <v>0</v>
      </c>
      <c r="X12" s="278">
        <v>0</v>
      </c>
      <c r="Y12" s="278">
        <v>1</v>
      </c>
      <c r="Z12" s="278">
        <v>1</v>
      </c>
      <c r="AA12" s="284" t="str">
        <f t="shared" si="0"/>
        <v>0.38</v>
      </c>
      <c r="AB12" s="286">
        <f>IF(A12&lt;&gt;0,施工费采购表格!E12,"")</f>
        <v>0.17</v>
      </c>
      <c r="AC12" s="286">
        <f>IF(A12&lt;&gt;0,分表五!P15,"")</f>
        <v>0.72</v>
      </c>
    </row>
  </sheetData>
  <phoneticPr fontId="6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filterMode="1"/>
  <dimension ref="A2:F639"/>
  <sheetViews>
    <sheetView workbookViewId="0">
      <selection activeCell="X197" sqref="X197"/>
    </sheetView>
  </sheetViews>
  <sheetFormatPr defaultColWidth="8.625" defaultRowHeight="14.25"/>
  <cols>
    <col min="2" max="2" width="52.625" customWidth="1"/>
    <col min="3" max="3" width="22.25" customWidth="1"/>
    <col min="5" max="5" width="42.375" customWidth="1"/>
  </cols>
  <sheetData>
    <row r="2" spans="1:6" hidden="1">
      <c r="A2" s="30">
        <v>1</v>
      </c>
      <c r="B2" s="1" t="s">
        <v>221</v>
      </c>
      <c r="C2" s="32" t="s">
        <v>225</v>
      </c>
      <c r="E2" s="37" t="s">
        <v>803</v>
      </c>
      <c r="F2" s="32" t="s">
        <v>231</v>
      </c>
    </row>
    <row r="3" spans="1:6" hidden="1">
      <c r="A3" s="30">
        <v>2</v>
      </c>
      <c r="B3" s="1" t="s">
        <v>229</v>
      </c>
      <c r="C3" s="32" t="s">
        <v>231</v>
      </c>
      <c r="E3" s="37" t="s">
        <v>804</v>
      </c>
      <c r="F3" s="32" t="s">
        <v>231</v>
      </c>
    </row>
    <row r="4" spans="1:6" hidden="1">
      <c r="A4" s="30">
        <v>3</v>
      </c>
      <c r="B4" s="1" t="s">
        <v>233</v>
      </c>
      <c r="C4" s="32" t="s">
        <v>231</v>
      </c>
      <c r="E4" s="37" t="s">
        <v>805</v>
      </c>
      <c r="F4" s="32" t="s">
        <v>231</v>
      </c>
    </row>
    <row r="5" spans="1:6" hidden="1">
      <c r="A5" s="30">
        <v>4</v>
      </c>
      <c r="B5" s="1" t="s">
        <v>234</v>
      </c>
      <c r="C5" s="32" t="s">
        <v>231</v>
      </c>
      <c r="E5" s="37" t="s">
        <v>806</v>
      </c>
      <c r="F5" s="32" t="s">
        <v>231</v>
      </c>
    </row>
    <row r="6" spans="1:6" hidden="1">
      <c r="A6" s="30">
        <v>5</v>
      </c>
      <c r="B6" s="3" t="s">
        <v>235</v>
      </c>
      <c r="C6" s="32" t="s">
        <v>236</v>
      </c>
      <c r="E6" s="37" t="s">
        <v>532</v>
      </c>
      <c r="F6" s="32" t="s">
        <v>231</v>
      </c>
    </row>
    <row r="7" spans="1:6" hidden="1">
      <c r="A7" s="30">
        <v>6</v>
      </c>
      <c r="B7" s="1" t="s">
        <v>241</v>
      </c>
      <c r="C7" s="32" t="s">
        <v>225</v>
      </c>
      <c r="E7" s="37" t="s">
        <v>534</v>
      </c>
      <c r="F7" s="32" t="s">
        <v>231</v>
      </c>
    </row>
    <row r="8" spans="1:6" hidden="1">
      <c r="A8" s="30">
        <v>7</v>
      </c>
      <c r="B8" s="3" t="s">
        <v>244</v>
      </c>
      <c r="C8" s="32" t="s">
        <v>236</v>
      </c>
      <c r="E8" s="37" t="s">
        <v>808</v>
      </c>
      <c r="F8" s="32" t="s">
        <v>231</v>
      </c>
    </row>
    <row r="9" spans="1:6" hidden="1">
      <c r="A9" s="30">
        <v>8</v>
      </c>
      <c r="B9" s="1" t="s">
        <v>246</v>
      </c>
      <c r="C9" s="32" t="s">
        <v>248</v>
      </c>
      <c r="E9" s="37" t="s">
        <v>810</v>
      </c>
      <c r="F9" s="32" t="s">
        <v>231</v>
      </c>
    </row>
    <row r="10" spans="1:6" hidden="1">
      <c r="A10" s="30">
        <v>9</v>
      </c>
      <c r="B10" s="1" t="s">
        <v>250</v>
      </c>
      <c r="C10" s="32" t="s">
        <v>236</v>
      </c>
      <c r="E10" s="37" t="s">
        <v>599</v>
      </c>
      <c r="F10" s="32" t="s">
        <v>231</v>
      </c>
    </row>
    <row r="11" spans="1:6" hidden="1">
      <c r="A11" s="30">
        <v>10</v>
      </c>
      <c r="B11" s="1" t="s">
        <v>1698</v>
      </c>
      <c r="C11" s="32" t="s">
        <v>231</v>
      </c>
      <c r="E11" s="37" t="s">
        <v>466</v>
      </c>
      <c r="F11" s="32" t="s">
        <v>231</v>
      </c>
    </row>
    <row r="12" spans="1:6" hidden="1">
      <c r="A12" s="30">
        <v>11</v>
      </c>
      <c r="B12" s="1" t="s">
        <v>255</v>
      </c>
      <c r="C12" s="32" t="s">
        <v>231</v>
      </c>
      <c r="E12" s="37" t="s">
        <v>487</v>
      </c>
      <c r="F12" s="32" t="s">
        <v>231</v>
      </c>
    </row>
    <row r="13" spans="1:6" hidden="1">
      <c r="A13" s="30">
        <v>12</v>
      </c>
      <c r="B13" s="1" t="s">
        <v>259</v>
      </c>
      <c r="C13" s="32" t="s">
        <v>231</v>
      </c>
      <c r="E13" s="37" t="s">
        <v>481</v>
      </c>
      <c r="F13" s="32" t="s">
        <v>231</v>
      </c>
    </row>
    <row r="14" spans="1:6" hidden="1">
      <c r="A14" s="30">
        <v>13</v>
      </c>
      <c r="B14" s="1" t="s">
        <v>260</v>
      </c>
      <c r="C14" s="32" t="s">
        <v>231</v>
      </c>
      <c r="E14" s="37" t="s">
        <v>427</v>
      </c>
      <c r="F14" s="32" t="s">
        <v>231</v>
      </c>
    </row>
    <row r="15" spans="1:6" hidden="1">
      <c r="A15" s="30">
        <v>14</v>
      </c>
      <c r="B15" s="1" t="s">
        <v>262</v>
      </c>
      <c r="C15" s="32" t="s">
        <v>231</v>
      </c>
      <c r="E15" s="37" t="s">
        <v>616</v>
      </c>
      <c r="F15" s="32" t="s">
        <v>231</v>
      </c>
    </row>
    <row r="16" spans="1:6" hidden="1">
      <c r="A16" s="30">
        <v>15</v>
      </c>
      <c r="B16" s="1" t="s">
        <v>263</v>
      </c>
      <c r="C16" s="32" t="s">
        <v>231</v>
      </c>
      <c r="E16" s="37" t="s">
        <v>814</v>
      </c>
      <c r="F16" s="32" t="s">
        <v>231</v>
      </c>
    </row>
    <row r="17" spans="1:6" hidden="1">
      <c r="A17" s="30">
        <v>16</v>
      </c>
      <c r="B17" s="1" t="s">
        <v>265</v>
      </c>
      <c r="C17" s="32" t="s">
        <v>236</v>
      </c>
      <c r="E17" s="37" t="s">
        <v>535</v>
      </c>
      <c r="F17" s="32" t="s">
        <v>231</v>
      </c>
    </row>
    <row r="18" spans="1:6" hidden="1">
      <c r="A18" s="30">
        <v>17</v>
      </c>
      <c r="B18" s="1" t="s">
        <v>267</v>
      </c>
      <c r="C18" s="32" t="s">
        <v>231</v>
      </c>
      <c r="E18" s="37" t="s">
        <v>537</v>
      </c>
      <c r="F18" s="32" t="s">
        <v>231</v>
      </c>
    </row>
    <row r="19" spans="1:6" hidden="1">
      <c r="A19" s="30">
        <v>18</v>
      </c>
      <c r="B19" s="1" t="s">
        <v>269</v>
      </c>
      <c r="C19" s="32" t="s">
        <v>231</v>
      </c>
      <c r="E19" s="37" t="s">
        <v>538</v>
      </c>
      <c r="F19" s="32" t="s">
        <v>231</v>
      </c>
    </row>
    <row r="20" spans="1:6" hidden="1">
      <c r="A20" s="30">
        <v>19</v>
      </c>
      <c r="B20" s="1" t="s">
        <v>270</v>
      </c>
      <c r="C20" s="32" t="s">
        <v>231</v>
      </c>
      <c r="E20" s="37" t="s">
        <v>539</v>
      </c>
      <c r="F20" s="32" t="s">
        <v>231</v>
      </c>
    </row>
    <row r="21" spans="1:6" hidden="1">
      <c r="A21" s="30">
        <v>20</v>
      </c>
      <c r="B21" s="1" t="s">
        <v>272</v>
      </c>
      <c r="C21" s="32" t="s">
        <v>231</v>
      </c>
      <c r="E21" s="37" t="s">
        <v>528</v>
      </c>
      <c r="F21" s="32" t="s">
        <v>231</v>
      </c>
    </row>
    <row r="22" spans="1:6" hidden="1">
      <c r="A22" s="30">
        <v>21</v>
      </c>
      <c r="B22" s="1" t="s">
        <v>273</v>
      </c>
      <c r="C22" s="32" t="s">
        <v>236</v>
      </c>
      <c r="E22" s="38" t="s">
        <v>593</v>
      </c>
      <c r="F22" s="32" t="s">
        <v>231</v>
      </c>
    </row>
    <row r="23" spans="1:6" hidden="1">
      <c r="A23" s="30">
        <v>22</v>
      </c>
      <c r="B23" s="1" t="s">
        <v>274</v>
      </c>
      <c r="C23" s="32" t="s">
        <v>231</v>
      </c>
      <c r="E23" s="37" t="s">
        <v>594</v>
      </c>
      <c r="F23" s="32" t="s">
        <v>231</v>
      </c>
    </row>
    <row r="24" spans="1:6" hidden="1">
      <c r="A24" s="30">
        <v>23</v>
      </c>
      <c r="B24" s="1" t="s">
        <v>276</v>
      </c>
      <c r="C24" s="32" t="s">
        <v>231</v>
      </c>
      <c r="E24" s="37" t="s">
        <v>807</v>
      </c>
      <c r="F24" s="32" t="s">
        <v>231</v>
      </c>
    </row>
    <row r="25" spans="1:6" ht="28.5" hidden="1">
      <c r="A25" s="30">
        <v>24</v>
      </c>
      <c r="B25" s="1" t="s">
        <v>277</v>
      </c>
      <c r="C25" s="32" t="s">
        <v>231</v>
      </c>
      <c r="E25" s="37" t="s">
        <v>561</v>
      </c>
      <c r="F25" s="32" t="s">
        <v>231</v>
      </c>
    </row>
    <row r="26" spans="1:6" hidden="1">
      <c r="A26" s="30">
        <v>25</v>
      </c>
      <c r="B26" s="1" t="s">
        <v>278</v>
      </c>
      <c r="C26" s="32" t="s">
        <v>236</v>
      </c>
      <c r="E26" s="37" t="s">
        <v>936</v>
      </c>
      <c r="F26" s="32" t="s">
        <v>231</v>
      </c>
    </row>
    <row r="27" spans="1:6" hidden="1">
      <c r="A27" s="30">
        <v>26</v>
      </c>
      <c r="B27" s="1" t="s">
        <v>279</v>
      </c>
      <c r="C27" s="32" t="s">
        <v>231</v>
      </c>
      <c r="E27" s="37" t="s">
        <v>932</v>
      </c>
      <c r="F27" s="32" t="s">
        <v>231</v>
      </c>
    </row>
    <row r="28" spans="1:6" hidden="1">
      <c r="A28" s="30">
        <v>27</v>
      </c>
      <c r="B28" s="1" t="s">
        <v>281</v>
      </c>
      <c r="C28" s="32" t="s">
        <v>231</v>
      </c>
      <c r="E28" s="37" t="s">
        <v>933</v>
      </c>
      <c r="F28" s="32" t="s">
        <v>231</v>
      </c>
    </row>
    <row r="29" spans="1:6" hidden="1">
      <c r="A29" s="30">
        <v>28</v>
      </c>
      <c r="B29" s="1" t="s">
        <v>282</v>
      </c>
      <c r="C29" s="32" t="s">
        <v>231</v>
      </c>
      <c r="E29" s="37" t="s">
        <v>595</v>
      </c>
      <c r="F29" s="32" t="s">
        <v>231</v>
      </c>
    </row>
    <row r="30" spans="1:6" hidden="1">
      <c r="A30" s="30">
        <v>29</v>
      </c>
      <c r="B30" s="1" t="s">
        <v>283</v>
      </c>
      <c r="C30" s="32" t="s">
        <v>231</v>
      </c>
      <c r="E30" s="37" t="s">
        <v>888</v>
      </c>
      <c r="F30" s="32" t="s">
        <v>231</v>
      </c>
    </row>
    <row r="31" spans="1:6" hidden="1">
      <c r="A31" s="30">
        <v>30</v>
      </c>
      <c r="B31" s="1" t="s">
        <v>285</v>
      </c>
      <c r="C31" s="32" t="s">
        <v>231</v>
      </c>
      <c r="E31" s="37" t="s">
        <v>633</v>
      </c>
      <c r="F31" s="32" t="s">
        <v>231</v>
      </c>
    </row>
    <row r="32" spans="1:6" hidden="1">
      <c r="A32" s="30">
        <v>31</v>
      </c>
      <c r="B32" s="1" t="s">
        <v>287</v>
      </c>
      <c r="C32" s="32" t="s">
        <v>231</v>
      </c>
      <c r="E32" s="37" t="s">
        <v>928</v>
      </c>
      <c r="F32" s="32" t="s">
        <v>231</v>
      </c>
    </row>
    <row r="33" spans="1:6" hidden="1">
      <c r="A33" s="30">
        <v>32</v>
      </c>
      <c r="B33" s="1" t="s">
        <v>289</v>
      </c>
      <c r="C33" s="32" t="s">
        <v>231</v>
      </c>
      <c r="E33" s="37" t="s">
        <v>929</v>
      </c>
      <c r="F33" s="32" t="s">
        <v>231</v>
      </c>
    </row>
    <row r="34" spans="1:6" hidden="1">
      <c r="A34" s="30">
        <v>33</v>
      </c>
      <c r="B34" s="1" t="s">
        <v>290</v>
      </c>
      <c r="C34" s="32" t="s">
        <v>231</v>
      </c>
      <c r="E34" s="37" t="s">
        <v>262</v>
      </c>
      <c r="F34" s="32" t="s">
        <v>231</v>
      </c>
    </row>
    <row r="35" spans="1:6" ht="22.5" hidden="1">
      <c r="A35" s="30">
        <v>34</v>
      </c>
      <c r="B35" s="1" t="s">
        <v>292</v>
      </c>
      <c r="C35" s="32" t="s">
        <v>236</v>
      </c>
      <c r="E35" s="37" t="s">
        <v>544</v>
      </c>
      <c r="F35" s="32" t="s">
        <v>231</v>
      </c>
    </row>
    <row r="36" spans="1:6" hidden="1">
      <c r="A36" s="30">
        <v>35</v>
      </c>
      <c r="B36" s="1" t="s">
        <v>293</v>
      </c>
      <c r="C36" s="32" t="s">
        <v>231</v>
      </c>
      <c r="E36" s="39" t="s">
        <v>545</v>
      </c>
      <c r="F36" s="32" t="s">
        <v>231</v>
      </c>
    </row>
    <row r="37" spans="1:6" hidden="1">
      <c r="A37" s="30">
        <v>36</v>
      </c>
      <c r="B37" s="1" t="s">
        <v>294</v>
      </c>
      <c r="C37" s="32" t="s">
        <v>231</v>
      </c>
      <c r="E37" s="37" t="s">
        <v>263</v>
      </c>
      <c r="F37" s="32" t="s">
        <v>231</v>
      </c>
    </row>
    <row r="38" spans="1:6" hidden="1">
      <c r="A38" s="30">
        <v>37</v>
      </c>
      <c r="B38" s="1" t="s">
        <v>295</v>
      </c>
      <c r="C38" s="32" t="s">
        <v>231</v>
      </c>
      <c r="E38" s="37" t="s">
        <v>260</v>
      </c>
      <c r="F38" s="32" t="s">
        <v>231</v>
      </c>
    </row>
    <row r="39" spans="1:6" hidden="1">
      <c r="A39" s="30">
        <v>38</v>
      </c>
      <c r="B39" s="1" t="s">
        <v>296</v>
      </c>
      <c r="C39" s="32" t="s">
        <v>231</v>
      </c>
      <c r="E39" s="37" t="s">
        <v>596</v>
      </c>
      <c r="F39" s="32" t="s">
        <v>231</v>
      </c>
    </row>
    <row r="40" spans="1:6" hidden="1">
      <c r="A40" s="30">
        <v>39</v>
      </c>
      <c r="B40" s="1" t="s">
        <v>297</v>
      </c>
      <c r="C40" s="32" t="s">
        <v>231</v>
      </c>
      <c r="E40" s="37" t="s">
        <v>590</v>
      </c>
      <c r="F40" s="32" t="s">
        <v>231</v>
      </c>
    </row>
    <row r="41" spans="1:6" hidden="1">
      <c r="A41" s="30">
        <v>40</v>
      </c>
      <c r="B41" s="1" t="s">
        <v>298</v>
      </c>
      <c r="C41" s="32" t="s">
        <v>231</v>
      </c>
      <c r="E41" s="37" t="s">
        <v>592</v>
      </c>
      <c r="F41" s="32" t="s">
        <v>231</v>
      </c>
    </row>
    <row r="42" spans="1:6" hidden="1">
      <c r="A42" s="30">
        <v>41</v>
      </c>
      <c r="B42" s="1" t="s">
        <v>299</v>
      </c>
      <c r="C42" s="32" t="s">
        <v>231</v>
      </c>
      <c r="E42" s="37" t="s">
        <v>631</v>
      </c>
      <c r="F42" s="32" t="s">
        <v>231</v>
      </c>
    </row>
    <row r="43" spans="1:6" hidden="1">
      <c r="A43" s="30">
        <v>42</v>
      </c>
      <c r="B43" s="1" t="s">
        <v>301</v>
      </c>
      <c r="C43" s="32" t="s">
        <v>231</v>
      </c>
      <c r="E43" s="37" t="s">
        <v>493</v>
      </c>
      <c r="F43" s="32" t="s">
        <v>231</v>
      </c>
    </row>
    <row r="44" spans="1:6" hidden="1">
      <c r="A44" s="30">
        <v>43</v>
      </c>
      <c r="B44" s="1" t="s">
        <v>302</v>
      </c>
      <c r="C44" s="32" t="s">
        <v>236</v>
      </c>
      <c r="E44" s="40" t="s">
        <v>495</v>
      </c>
      <c r="F44" s="32" t="s">
        <v>231</v>
      </c>
    </row>
    <row r="45" spans="1:6" hidden="1">
      <c r="A45" s="30">
        <v>44</v>
      </c>
      <c r="B45" s="1" t="s">
        <v>303</v>
      </c>
      <c r="C45" s="32" t="s">
        <v>236</v>
      </c>
      <c r="E45" s="37" t="s">
        <v>509</v>
      </c>
      <c r="F45" s="32" t="s">
        <v>231</v>
      </c>
    </row>
    <row r="46" spans="1:6" hidden="1">
      <c r="A46" s="30">
        <v>45</v>
      </c>
      <c r="B46" s="1" t="s">
        <v>304</v>
      </c>
      <c r="C46" s="32" t="s">
        <v>236</v>
      </c>
      <c r="E46" s="37" t="s">
        <v>511</v>
      </c>
      <c r="F46" s="32" t="s">
        <v>231</v>
      </c>
    </row>
    <row r="47" spans="1:6" hidden="1">
      <c r="A47" s="30">
        <v>46</v>
      </c>
      <c r="B47" s="1" t="s">
        <v>305</v>
      </c>
      <c r="C47" s="32" t="s">
        <v>236</v>
      </c>
      <c r="E47" s="37" t="s">
        <v>512</v>
      </c>
      <c r="F47" s="32" t="s">
        <v>231</v>
      </c>
    </row>
    <row r="48" spans="1:6" hidden="1">
      <c r="A48" s="30">
        <v>47</v>
      </c>
      <c r="B48" s="1" t="s">
        <v>306</v>
      </c>
      <c r="C48" s="32" t="s">
        <v>231</v>
      </c>
      <c r="E48" s="37" t="s">
        <v>417</v>
      </c>
      <c r="F48" s="32" t="s">
        <v>231</v>
      </c>
    </row>
    <row r="49" spans="1:6" hidden="1">
      <c r="A49" s="30">
        <v>48</v>
      </c>
      <c r="B49" s="1" t="s">
        <v>307</v>
      </c>
      <c r="C49" s="32" t="s">
        <v>231</v>
      </c>
      <c r="E49" s="37" t="s">
        <v>635</v>
      </c>
      <c r="F49" s="32" t="s">
        <v>231</v>
      </c>
    </row>
    <row r="50" spans="1:6" hidden="1">
      <c r="A50" s="30">
        <v>49</v>
      </c>
      <c r="B50" s="1" t="s">
        <v>309</v>
      </c>
      <c r="C50" s="32" t="s">
        <v>231</v>
      </c>
      <c r="E50" s="37" t="s">
        <v>229</v>
      </c>
      <c r="F50" s="32" t="s">
        <v>231</v>
      </c>
    </row>
    <row r="51" spans="1:6" hidden="1">
      <c r="A51" s="30">
        <v>50</v>
      </c>
      <c r="B51" s="1" t="s">
        <v>1699</v>
      </c>
      <c r="C51" s="32" t="s">
        <v>231</v>
      </c>
      <c r="E51" s="37" t="s">
        <v>396</v>
      </c>
      <c r="F51" s="32" t="s">
        <v>231</v>
      </c>
    </row>
    <row r="52" spans="1:6" hidden="1">
      <c r="A52" s="30">
        <v>51</v>
      </c>
      <c r="B52" s="1" t="s">
        <v>1700</v>
      </c>
      <c r="C52" s="32" t="s">
        <v>231</v>
      </c>
      <c r="E52" s="37" t="s">
        <v>398</v>
      </c>
      <c r="F52" s="32" t="s">
        <v>231</v>
      </c>
    </row>
    <row r="53" spans="1:6" hidden="1">
      <c r="A53" s="30">
        <v>52</v>
      </c>
      <c r="B53" s="1" t="s">
        <v>1701</v>
      </c>
      <c r="C53" s="32" t="s">
        <v>231</v>
      </c>
      <c r="E53" s="37" t="s">
        <v>916</v>
      </c>
      <c r="F53" s="32" t="s">
        <v>231</v>
      </c>
    </row>
    <row r="54" spans="1:6" hidden="1">
      <c r="A54" s="30">
        <v>53</v>
      </c>
      <c r="B54" s="1" t="s">
        <v>310</v>
      </c>
      <c r="C54" s="32" t="s">
        <v>231</v>
      </c>
      <c r="E54" s="37" t="s">
        <v>921</v>
      </c>
      <c r="F54" s="32" t="s">
        <v>231</v>
      </c>
    </row>
    <row r="55" spans="1:6" hidden="1">
      <c r="A55" s="30">
        <v>54</v>
      </c>
      <c r="B55" s="1" t="s">
        <v>312</v>
      </c>
      <c r="C55" s="32" t="s">
        <v>236</v>
      </c>
      <c r="E55" s="37" t="s">
        <v>618</v>
      </c>
      <c r="F55" s="32" t="s">
        <v>231</v>
      </c>
    </row>
    <row r="56" spans="1:6" hidden="1">
      <c r="A56" s="30">
        <v>55</v>
      </c>
      <c r="B56" s="1" t="s">
        <v>313</v>
      </c>
      <c r="C56" s="32" t="s">
        <v>236</v>
      </c>
      <c r="E56" s="37" t="s">
        <v>554</v>
      </c>
      <c r="F56" s="32" t="s">
        <v>231</v>
      </c>
    </row>
    <row r="57" spans="1:6" hidden="1">
      <c r="A57" s="30">
        <v>56</v>
      </c>
      <c r="B57" s="1" t="s">
        <v>314</v>
      </c>
      <c r="C57" s="32" t="s">
        <v>231</v>
      </c>
      <c r="E57" s="37" t="s">
        <v>833</v>
      </c>
      <c r="F57" s="32" t="s">
        <v>231</v>
      </c>
    </row>
    <row r="58" spans="1:6" hidden="1">
      <c r="A58" s="30">
        <v>57</v>
      </c>
      <c r="B58" s="1" t="s">
        <v>315</v>
      </c>
      <c r="C58" s="32" t="s">
        <v>231</v>
      </c>
      <c r="E58" s="37" t="s">
        <v>920</v>
      </c>
      <c r="F58" s="32" t="s">
        <v>231</v>
      </c>
    </row>
    <row r="59" spans="1:6" hidden="1">
      <c r="A59" s="30">
        <v>58</v>
      </c>
      <c r="B59" s="1" t="s">
        <v>316</v>
      </c>
      <c r="C59" s="32" t="s">
        <v>236</v>
      </c>
      <c r="E59" s="37" t="s">
        <v>763</v>
      </c>
      <c r="F59" s="32" t="s">
        <v>231</v>
      </c>
    </row>
    <row r="60" spans="1:6" hidden="1">
      <c r="A60" s="30">
        <v>59</v>
      </c>
      <c r="B60" s="1" t="s">
        <v>317</v>
      </c>
      <c r="C60" s="32" t="s">
        <v>236</v>
      </c>
      <c r="E60" s="37" t="s">
        <v>620</v>
      </c>
      <c r="F60" s="32" t="s">
        <v>231</v>
      </c>
    </row>
    <row r="61" spans="1:6" hidden="1">
      <c r="A61" s="30">
        <v>60</v>
      </c>
      <c r="B61" s="1" t="s">
        <v>319</v>
      </c>
      <c r="C61" s="32" t="s">
        <v>236</v>
      </c>
      <c r="E61" s="37" t="s">
        <v>555</v>
      </c>
      <c r="F61" s="32" t="s">
        <v>231</v>
      </c>
    </row>
    <row r="62" spans="1:6" hidden="1">
      <c r="A62" s="30">
        <v>61</v>
      </c>
      <c r="B62" s="1" t="s">
        <v>320</v>
      </c>
      <c r="C62" s="32" t="s">
        <v>236</v>
      </c>
      <c r="E62" s="37" t="s">
        <v>588</v>
      </c>
      <c r="F62" s="32" t="s">
        <v>231</v>
      </c>
    </row>
    <row r="63" spans="1:6" hidden="1">
      <c r="A63" s="30">
        <v>62</v>
      </c>
      <c r="B63" s="1" t="s">
        <v>322</v>
      </c>
      <c r="C63" s="32" t="s">
        <v>231</v>
      </c>
      <c r="E63" s="37" t="s">
        <v>621</v>
      </c>
      <c r="F63" s="32" t="s">
        <v>231</v>
      </c>
    </row>
    <row r="64" spans="1:6" hidden="1">
      <c r="A64" s="30">
        <v>63</v>
      </c>
      <c r="B64" s="1" t="s">
        <v>324</v>
      </c>
      <c r="C64" s="32" t="s">
        <v>236</v>
      </c>
      <c r="E64" s="37" t="s">
        <v>622</v>
      </c>
      <c r="F64" s="32" t="s">
        <v>231</v>
      </c>
    </row>
    <row r="65" spans="1:6" hidden="1">
      <c r="A65" s="30">
        <v>64</v>
      </c>
      <c r="B65" s="3" t="s">
        <v>326</v>
      </c>
      <c r="C65" s="32" t="s">
        <v>236</v>
      </c>
      <c r="E65" s="37" t="s">
        <v>720</v>
      </c>
      <c r="F65" s="32" t="s">
        <v>231</v>
      </c>
    </row>
    <row r="66" spans="1:6" hidden="1">
      <c r="A66" s="30">
        <v>65</v>
      </c>
      <c r="B66" s="1" t="s">
        <v>327</v>
      </c>
      <c r="C66" s="32" t="s">
        <v>236</v>
      </c>
      <c r="E66" s="37" t="s">
        <v>713</v>
      </c>
      <c r="F66" s="32" t="s">
        <v>231</v>
      </c>
    </row>
    <row r="67" spans="1:6" hidden="1">
      <c r="A67" s="30">
        <v>66</v>
      </c>
      <c r="B67" s="1" t="s">
        <v>328</v>
      </c>
      <c r="C67" s="32" t="s">
        <v>231</v>
      </c>
      <c r="E67" s="37" t="s">
        <v>748</v>
      </c>
      <c r="F67" s="32" t="s">
        <v>231</v>
      </c>
    </row>
    <row r="68" spans="1:6" hidden="1">
      <c r="A68" s="30">
        <v>67</v>
      </c>
      <c r="B68" s="1" t="s">
        <v>329</v>
      </c>
      <c r="C68" s="32" t="s">
        <v>231</v>
      </c>
      <c r="E68" s="37" t="s">
        <v>703</v>
      </c>
      <c r="F68" s="32" t="s">
        <v>231</v>
      </c>
    </row>
    <row r="69" spans="1:6" hidden="1">
      <c r="A69" s="30">
        <v>68</v>
      </c>
      <c r="B69" s="1" t="s">
        <v>330</v>
      </c>
      <c r="C69" s="32" t="s">
        <v>231</v>
      </c>
      <c r="E69" s="37" t="s">
        <v>722</v>
      </c>
      <c r="F69" s="32" t="s">
        <v>231</v>
      </c>
    </row>
    <row r="70" spans="1:6" hidden="1">
      <c r="A70" s="30">
        <v>69</v>
      </c>
      <c r="B70" s="1" t="s">
        <v>331</v>
      </c>
      <c r="C70" s="32" t="s">
        <v>231</v>
      </c>
      <c r="E70" s="37" t="s">
        <v>746</v>
      </c>
      <c r="F70" s="32" t="s">
        <v>231</v>
      </c>
    </row>
    <row r="71" spans="1:6" hidden="1">
      <c r="A71" s="30">
        <v>70</v>
      </c>
      <c r="B71" s="1" t="s">
        <v>332</v>
      </c>
      <c r="C71" s="32" t="s">
        <v>236</v>
      </c>
      <c r="E71" s="37" t="s">
        <v>694</v>
      </c>
      <c r="F71" s="32" t="s">
        <v>231</v>
      </c>
    </row>
    <row r="72" spans="1:6" ht="33.75" hidden="1">
      <c r="A72" s="30">
        <v>71</v>
      </c>
      <c r="B72" s="1" t="s">
        <v>334</v>
      </c>
      <c r="C72" s="32" t="s">
        <v>236</v>
      </c>
      <c r="E72" s="37" t="s">
        <v>704</v>
      </c>
      <c r="F72" s="32" t="s">
        <v>231</v>
      </c>
    </row>
    <row r="73" spans="1:6" hidden="1">
      <c r="A73" s="30">
        <v>72</v>
      </c>
      <c r="B73" s="1" t="s">
        <v>335</v>
      </c>
      <c r="C73" s="32" t="s">
        <v>236</v>
      </c>
      <c r="E73" s="37" t="s">
        <v>757</v>
      </c>
      <c r="F73" s="32" t="s">
        <v>231</v>
      </c>
    </row>
    <row r="74" spans="1:6" hidden="1">
      <c r="A74" s="30">
        <v>73</v>
      </c>
      <c r="B74" s="1" t="s">
        <v>337</v>
      </c>
      <c r="C74" s="32" t="s">
        <v>236</v>
      </c>
      <c r="E74" s="37" t="s">
        <v>759</v>
      </c>
      <c r="F74" s="32" t="s">
        <v>231</v>
      </c>
    </row>
    <row r="75" spans="1:6" hidden="1">
      <c r="A75" s="30">
        <v>74</v>
      </c>
      <c r="B75" s="1" t="s">
        <v>338</v>
      </c>
      <c r="C75" s="32" t="s">
        <v>236</v>
      </c>
      <c r="E75" s="37" t="s">
        <v>651</v>
      </c>
      <c r="F75" s="32" t="s">
        <v>231</v>
      </c>
    </row>
    <row r="76" spans="1:6" hidden="1">
      <c r="A76" s="30">
        <v>75</v>
      </c>
      <c r="B76" s="1" t="s">
        <v>879</v>
      </c>
      <c r="C76" s="32" t="s">
        <v>248</v>
      </c>
      <c r="E76" s="37" t="s">
        <v>233</v>
      </c>
      <c r="F76" s="32" t="s">
        <v>231</v>
      </c>
    </row>
    <row r="77" spans="1:6" hidden="1">
      <c r="A77" s="30">
        <v>76</v>
      </c>
      <c r="B77" s="1" t="s">
        <v>880</v>
      </c>
      <c r="C77" s="32" t="s">
        <v>248</v>
      </c>
      <c r="E77" s="37" t="s">
        <v>384</v>
      </c>
      <c r="F77" s="32" t="s">
        <v>231</v>
      </c>
    </row>
    <row r="78" spans="1:6" hidden="1">
      <c r="A78" s="30">
        <v>77</v>
      </c>
      <c r="B78" s="1" t="s">
        <v>881</v>
      </c>
      <c r="C78" s="32" t="s">
        <v>236</v>
      </c>
      <c r="E78" s="37" t="s">
        <v>328</v>
      </c>
      <c r="F78" s="32" t="s">
        <v>231</v>
      </c>
    </row>
    <row r="79" spans="1:6" hidden="1">
      <c r="A79" s="30">
        <v>78</v>
      </c>
      <c r="B79" s="1" t="s">
        <v>882</v>
      </c>
      <c r="C79" s="32" t="s">
        <v>236</v>
      </c>
      <c r="E79" s="37" t="s">
        <v>386</v>
      </c>
      <c r="F79" s="32" t="s">
        <v>231</v>
      </c>
    </row>
    <row r="80" spans="1:6" hidden="1">
      <c r="A80" s="30">
        <v>79</v>
      </c>
      <c r="B80" s="1" t="s">
        <v>340</v>
      </c>
      <c r="C80" s="32" t="s">
        <v>248</v>
      </c>
      <c r="E80" s="37" t="s">
        <v>401</v>
      </c>
      <c r="F80" s="32" t="s">
        <v>231</v>
      </c>
    </row>
    <row r="81" spans="1:6" hidden="1">
      <c r="A81" s="30">
        <v>80</v>
      </c>
      <c r="B81" s="1" t="s">
        <v>342</v>
      </c>
      <c r="C81" s="32" t="s">
        <v>236</v>
      </c>
      <c r="E81" s="37" t="s">
        <v>234</v>
      </c>
      <c r="F81" s="32" t="s">
        <v>231</v>
      </c>
    </row>
    <row r="82" spans="1:6" hidden="1">
      <c r="A82" s="30">
        <v>81</v>
      </c>
      <c r="B82" s="1" t="s">
        <v>343</v>
      </c>
      <c r="C82" s="32" t="s">
        <v>236</v>
      </c>
      <c r="E82" s="37" t="s">
        <v>917</v>
      </c>
      <c r="F82" s="32" t="s">
        <v>231</v>
      </c>
    </row>
    <row r="83" spans="1:6" hidden="1">
      <c r="A83" s="30">
        <v>82</v>
      </c>
      <c r="B83" s="1" t="s">
        <v>344</v>
      </c>
      <c r="C83" s="32" t="s">
        <v>236</v>
      </c>
      <c r="E83" s="37" t="s">
        <v>603</v>
      </c>
      <c r="F83" s="32" t="s">
        <v>231</v>
      </c>
    </row>
    <row r="84" spans="1:6" hidden="1">
      <c r="A84" s="30">
        <v>83</v>
      </c>
      <c r="B84" s="1" t="s">
        <v>345</v>
      </c>
      <c r="C84" s="32" t="s">
        <v>236</v>
      </c>
      <c r="E84" s="37" t="s">
        <v>604</v>
      </c>
      <c r="F84" s="32" t="s">
        <v>231</v>
      </c>
    </row>
    <row r="85" spans="1:6" hidden="1">
      <c r="A85" s="30">
        <v>84</v>
      </c>
      <c r="B85" s="1" t="s">
        <v>346</v>
      </c>
      <c r="C85" s="32" t="s">
        <v>236</v>
      </c>
      <c r="E85" s="37" t="s">
        <v>605</v>
      </c>
      <c r="F85" s="32" t="s">
        <v>231</v>
      </c>
    </row>
    <row r="86" spans="1:6" hidden="1">
      <c r="A86" s="30">
        <v>85</v>
      </c>
      <c r="B86" s="1" t="s">
        <v>347</v>
      </c>
      <c r="C86" s="32" t="s">
        <v>236</v>
      </c>
      <c r="E86" s="37" t="s">
        <v>606</v>
      </c>
      <c r="F86" s="32" t="s">
        <v>231</v>
      </c>
    </row>
    <row r="87" spans="1:6" hidden="1">
      <c r="A87" s="30">
        <v>86</v>
      </c>
      <c r="B87" s="1" t="s">
        <v>348</v>
      </c>
      <c r="C87" s="32" t="s">
        <v>236</v>
      </c>
      <c r="E87" s="37" t="s">
        <v>607</v>
      </c>
      <c r="F87" s="32" t="s">
        <v>231</v>
      </c>
    </row>
    <row r="88" spans="1:6" hidden="1">
      <c r="A88" s="30">
        <v>87</v>
      </c>
      <c r="B88" s="1" t="s">
        <v>349</v>
      </c>
      <c r="C88" s="32" t="s">
        <v>236</v>
      </c>
      <c r="E88" s="37" t="s">
        <v>608</v>
      </c>
      <c r="F88" s="32" t="s">
        <v>231</v>
      </c>
    </row>
    <row r="89" spans="1:6" hidden="1">
      <c r="A89" s="30">
        <v>88</v>
      </c>
      <c r="B89" s="1" t="s">
        <v>350</v>
      </c>
      <c r="C89" s="32" t="s">
        <v>236</v>
      </c>
      <c r="E89" s="37" t="s">
        <v>609</v>
      </c>
      <c r="F89" s="32" t="s">
        <v>231</v>
      </c>
    </row>
    <row r="90" spans="1:6" hidden="1">
      <c r="A90" s="30">
        <v>89</v>
      </c>
      <c r="B90" s="1" t="s">
        <v>351</v>
      </c>
      <c r="C90" s="32" t="s">
        <v>236</v>
      </c>
      <c r="E90" s="37" t="s">
        <v>329</v>
      </c>
      <c r="F90" s="32" t="s">
        <v>231</v>
      </c>
    </row>
    <row r="91" spans="1:6" ht="22.5" hidden="1">
      <c r="A91" s="30">
        <v>90</v>
      </c>
      <c r="B91" s="1" t="s">
        <v>352</v>
      </c>
      <c r="C91" s="32" t="s">
        <v>231</v>
      </c>
      <c r="E91" s="37" t="s">
        <v>378</v>
      </c>
      <c r="F91" s="32" t="s">
        <v>231</v>
      </c>
    </row>
    <row r="92" spans="1:6" hidden="1">
      <c r="A92" s="30">
        <v>91</v>
      </c>
      <c r="B92" s="1" t="s">
        <v>353</v>
      </c>
      <c r="C92" s="32" t="s">
        <v>236</v>
      </c>
      <c r="E92" s="37" t="s">
        <v>556</v>
      </c>
      <c r="F92" s="32" t="s">
        <v>231</v>
      </c>
    </row>
    <row r="93" spans="1:6" hidden="1">
      <c r="A93" s="30">
        <v>92</v>
      </c>
      <c r="B93" s="1" t="s">
        <v>354</v>
      </c>
      <c r="C93" s="32" t="s">
        <v>236</v>
      </c>
      <c r="E93" s="37" t="s">
        <v>559</v>
      </c>
      <c r="F93" s="32" t="s">
        <v>231</v>
      </c>
    </row>
    <row r="94" spans="1:6" hidden="1">
      <c r="A94" s="30">
        <v>93</v>
      </c>
      <c r="B94" s="1" t="s">
        <v>355</v>
      </c>
      <c r="C94" s="32" t="s">
        <v>236</v>
      </c>
      <c r="E94" s="37" t="s">
        <v>699</v>
      </c>
      <c r="F94" s="32" t="s">
        <v>231</v>
      </c>
    </row>
    <row r="95" spans="1:6" hidden="1">
      <c r="A95" s="30">
        <v>94</v>
      </c>
      <c r="B95" s="1" t="s">
        <v>356</v>
      </c>
      <c r="C95" s="32" t="s">
        <v>248</v>
      </c>
      <c r="E95" s="37" t="s">
        <v>723</v>
      </c>
      <c r="F95" s="32" t="s">
        <v>231</v>
      </c>
    </row>
    <row r="96" spans="1:6" hidden="1">
      <c r="A96" s="30">
        <v>95</v>
      </c>
      <c r="B96" s="1" t="s">
        <v>359</v>
      </c>
      <c r="C96" s="32" t="s">
        <v>248</v>
      </c>
      <c r="E96" s="37" t="s">
        <v>685</v>
      </c>
      <c r="F96" s="32" t="s">
        <v>231</v>
      </c>
    </row>
    <row r="97" spans="1:6" hidden="1">
      <c r="A97" s="30">
        <v>96</v>
      </c>
      <c r="B97" s="1" t="s">
        <v>360</v>
      </c>
      <c r="C97" s="32" t="s">
        <v>248</v>
      </c>
      <c r="E97" s="37" t="s">
        <v>402</v>
      </c>
      <c r="F97" s="32" t="s">
        <v>231</v>
      </c>
    </row>
    <row r="98" spans="1:6" hidden="1">
      <c r="A98" s="30">
        <v>97</v>
      </c>
      <c r="B98" s="1" t="s">
        <v>361</v>
      </c>
      <c r="C98" s="32" t="s">
        <v>236</v>
      </c>
      <c r="E98" s="37" t="s">
        <v>394</v>
      </c>
      <c r="F98" s="32" t="s">
        <v>231</v>
      </c>
    </row>
    <row r="99" spans="1:6" hidden="1">
      <c r="A99" s="30">
        <v>98</v>
      </c>
      <c r="B99" s="1" t="s">
        <v>362</v>
      </c>
      <c r="C99" s="32" t="s">
        <v>231</v>
      </c>
      <c r="E99" s="37" t="s">
        <v>918</v>
      </c>
      <c r="F99" s="32" t="s">
        <v>231</v>
      </c>
    </row>
    <row r="100" spans="1:6" hidden="1">
      <c r="A100" s="30">
        <v>99</v>
      </c>
      <c r="B100" s="1" t="s">
        <v>363</v>
      </c>
      <c r="C100" s="32" t="s">
        <v>231</v>
      </c>
      <c r="E100" s="37" t="s">
        <v>820</v>
      </c>
      <c r="F100" s="32" t="s">
        <v>231</v>
      </c>
    </row>
    <row r="101" spans="1:6" hidden="1">
      <c r="A101" s="30">
        <v>100</v>
      </c>
      <c r="B101" s="1" t="s">
        <v>364</v>
      </c>
      <c r="C101" s="32" t="s">
        <v>231</v>
      </c>
      <c r="E101" s="37" t="s">
        <v>700</v>
      </c>
      <c r="F101" s="32" t="s">
        <v>231</v>
      </c>
    </row>
    <row r="102" spans="1:6" hidden="1">
      <c r="A102" s="30">
        <v>101</v>
      </c>
      <c r="B102" s="1" t="s">
        <v>365</v>
      </c>
      <c r="C102" s="32" t="s">
        <v>231</v>
      </c>
      <c r="E102" s="37" t="s">
        <v>705</v>
      </c>
      <c r="F102" s="32" t="s">
        <v>231</v>
      </c>
    </row>
    <row r="103" spans="1:6" hidden="1">
      <c r="A103" s="30">
        <v>102</v>
      </c>
      <c r="B103" s="1" t="s">
        <v>366</v>
      </c>
      <c r="C103" s="32" t="s">
        <v>231</v>
      </c>
      <c r="E103" s="37" t="s">
        <v>706</v>
      </c>
      <c r="F103" s="32" t="s">
        <v>231</v>
      </c>
    </row>
    <row r="104" spans="1:6" hidden="1">
      <c r="A104" s="30">
        <v>103</v>
      </c>
      <c r="B104" s="1" t="s">
        <v>368</v>
      </c>
      <c r="C104" s="32" t="s">
        <v>236</v>
      </c>
      <c r="E104" s="37" t="s">
        <v>610</v>
      </c>
      <c r="F104" s="32" t="s">
        <v>231</v>
      </c>
    </row>
    <row r="105" spans="1:6" hidden="1">
      <c r="A105" s="30">
        <v>104</v>
      </c>
      <c r="B105" s="1" t="s">
        <v>370</v>
      </c>
      <c r="C105" s="32" t="s">
        <v>231</v>
      </c>
      <c r="E105" s="37" t="s">
        <v>686</v>
      </c>
      <c r="F105" s="32" t="s">
        <v>231</v>
      </c>
    </row>
    <row r="106" spans="1:6" hidden="1">
      <c r="A106" s="30">
        <v>105</v>
      </c>
      <c r="B106" s="1" t="s">
        <v>372</v>
      </c>
      <c r="C106" s="32" t="s">
        <v>236</v>
      </c>
      <c r="E106" s="37" t="s">
        <v>513</v>
      </c>
      <c r="F106" s="32" t="s">
        <v>231</v>
      </c>
    </row>
    <row r="107" spans="1:6" hidden="1">
      <c r="A107" s="30">
        <v>106</v>
      </c>
      <c r="B107" s="1" t="s">
        <v>374</v>
      </c>
      <c r="C107" s="32" t="s">
        <v>236</v>
      </c>
      <c r="E107" s="37" t="s">
        <v>737</v>
      </c>
      <c r="F107" s="32" t="s">
        <v>231</v>
      </c>
    </row>
    <row r="108" spans="1:6" hidden="1">
      <c r="A108" s="30">
        <v>107</v>
      </c>
      <c r="B108" s="1" t="s">
        <v>375</v>
      </c>
      <c r="C108" s="32" t="s">
        <v>231</v>
      </c>
      <c r="E108" s="37" t="s">
        <v>736</v>
      </c>
      <c r="F108" s="32" t="s">
        <v>231</v>
      </c>
    </row>
    <row r="109" spans="1:6" hidden="1">
      <c r="A109" s="30">
        <v>108</v>
      </c>
      <c r="B109" s="1" t="s">
        <v>1702</v>
      </c>
      <c r="C109" s="32" t="s">
        <v>231</v>
      </c>
      <c r="E109" s="37" t="s">
        <v>682</v>
      </c>
      <c r="F109" s="32" t="s">
        <v>231</v>
      </c>
    </row>
    <row r="110" spans="1:6" hidden="1">
      <c r="A110" s="30">
        <v>109</v>
      </c>
      <c r="B110" s="1" t="s">
        <v>376</v>
      </c>
      <c r="C110" s="32" t="s">
        <v>236</v>
      </c>
      <c r="E110" s="37" t="s">
        <v>672</v>
      </c>
      <c r="F110" s="32" t="s">
        <v>231</v>
      </c>
    </row>
    <row r="111" spans="1:6" hidden="1">
      <c r="A111" s="30">
        <v>110</v>
      </c>
      <c r="B111" s="41" t="s">
        <v>377</v>
      </c>
      <c r="C111" s="32" t="s">
        <v>236</v>
      </c>
      <c r="E111" s="37" t="s">
        <v>727</v>
      </c>
      <c r="F111" s="32" t="s">
        <v>231</v>
      </c>
    </row>
    <row r="112" spans="1:6" ht="28.5" hidden="1">
      <c r="A112" s="30">
        <v>111</v>
      </c>
      <c r="B112" s="1" t="s">
        <v>378</v>
      </c>
      <c r="C112" s="32" t="s">
        <v>231</v>
      </c>
      <c r="E112" s="37" t="s">
        <v>671</v>
      </c>
      <c r="F112" s="32" t="s">
        <v>231</v>
      </c>
    </row>
    <row r="113" spans="1:6" hidden="1">
      <c r="A113" s="30">
        <v>112</v>
      </c>
      <c r="B113" s="1" t="s">
        <v>379</v>
      </c>
      <c r="C113" s="32" t="s">
        <v>231</v>
      </c>
      <c r="E113" s="37" t="s">
        <v>683</v>
      </c>
      <c r="F113" s="32" t="s">
        <v>231</v>
      </c>
    </row>
    <row r="114" spans="1:6" hidden="1">
      <c r="A114" s="30">
        <v>113</v>
      </c>
      <c r="B114" s="1" t="s">
        <v>380</v>
      </c>
      <c r="C114" s="32" t="s">
        <v>236</v>
      </c>
      <c r="E114" s="37" t="s">
        <v>740</v>
      </c>
      <c r="F114" s="32" t="s">
        <v>231</v>
      </c>
    </row>
    <row r="115" spans="1:6" hidden="1">
      <c r="A115" s="30">
        <v>114</v>
      </c>
      <c r="B115" s="1" t="s">
        <v>382</v>
      </c>
      <c r="C115" s="32" t="s">
        <v>236</v>
      </c>
      <c r="E115" s="37" t="s">
        <v>741</v>
      </c>
      <c r="F115" s="32" t="s">
        <v>231</v>
      </c>
    </row>
    <row r="116" spans="1:6" hidden="1">
      <c r="A116" s="30">
        <v>115</v>
      </c>
      <c r="B116" s="1" t="s">
        <v>383</v>
      </c>
      <c r="C116" s="32" t="s">
        <v>236</v>
      </c>
      <c r="E116" s="37" t="s">
        <v>290</v>
      </c>
      <c r="F116" s="32" t="s">
        <v>231</v>
      </c>
    </row>
    <row r="117" spans="1:6" hidden="1">
      <c r="A117" s="30">
        <v>116</v>
      </c>
      <c r="B117" s="1" t="s">
        <v>384</v>
      </c>
      <c r="C117" s="32" t="s">
        <v>231</v>
      </c>
      <c r="E117" s="37" t="s">
        <v>274</v>
      </c>
      <c r="F117" s="32" t="s">
        <v>231</v>
      </c>
    </row>
    <row r="118" spans="1:6" ht="22.5" hidden="1">
      <c r="A118" s="30">
        <v>117</v>
      </c>
      <c r="B118" s="1" t="s">
        <v>386</v>
      </c>
      <c r="C118" s="32" t="s">
        <v>231</v>
      </c>
      <c r="E118" s="37" t="s">
        <v>277</v>
      </c>
      <c r="F118" s="32" t="s">
        <v>231</v>
      </c>
    </row>
    <row r="119" spans="1:6" hidden="1">
      <c r="A119" s="30">
        <v>118</v>
      </c>
      <c r="B119" s="1" t="s">
        <v>387</v>
      </c>
      <c r="C119" s="32" t="s">
        <v>225</v>
      </c>
      <c r="E119" s="37" t="s">
        <v>285</v>
      </c>
      <c r="F119" s="32" t="s">
        <v>231</v>
      </c>
    </row>
    <row r="120" spans="1:6" hidden="1">
      <c r="A120" s="30">
        <v>119</v>
      </c>
      <c r="B120" s="1" t="s">
        <v>388</v>
      </c>
      <c r="C120" s="32" t="s">
        <v>236</v>
      </c>
      <c r="E120" s="37" t="s">
        <v>276</v>
      </c>
      <c r="F120" s="32" t="s">
        <v>231</v>
      </c>
    </row>
    <row r="121" spans="1:6" hidden="1">
      <c r="A121" s="30">
        <v>120</v>
      </c>
      <c r="B121" s="3" t="s">
        <v>389</v>
      </c>
      <c r="C121" s="32" t="s">
        <v>236</v>
      </c>
      <c r="E121" s="37" t="s">
        <v>449</v>
      </c>
      <c r="F121" s="32" t="s">
        <v>231</v>
      </c>
    </row>
    <row r="122" spans="1:6" hidden="1">
      <c r="A122" s="30">
        <v>121</v>
      </c>
      <c r="B122" s="3" t="s">
        <v>390</v>
      </c>
      <c r="C122" s="32" t="s">
        <v>236</v>
      </c>
      <c r="E122" s="37" t="s">
        <v>296</v>
      </c>
      <c r="F122" s="32" t="s">
        <v>231</v>
      </c>
    </row>
    <row r="123" spans="1:6" hidden="1">
      <c r="A123" s="30">
        <v>122</v>
      </c>
      <c r="B123" s="3" t="s">
        <v>391</v>
      </c>
      <c r="C123" s="32" t="s">
        <v>236</v>
      </c>
      <c r="E123" s="37" t="s">
        <v>514</v>
      </c>
      <c r="F123" s="32" t="s">
        <v>231</v>
      </c>
    </row>
    <row r="124" spans="1:6" hidden="1">
      <c r="A124" s="30">
        <v>123</v>
      </c>
      <c r="B124" s="1" t="s">
        <v>392</v>
      </c>
      <c r="C124" s="32" t="s">
        <v>231</v>
      </c>
      <c r="E124" s="37" t="s">
        <v>515</v>
      </c>
      <c r="F124" s="32" t="s">
        <v>231</v>
      </c>
    </row>
    <row r="125" spans="1:6" hidden="1">
      <c r="A125" s="30">
        <v>124</v>
      </c>
      <c r="B125" s="41" t="s">
        <v>393</v>
      </c>
      <c r="C125" s="32" t="s">
        <v>236</v>
      </c>
      <c r="E125" s="37" t="s">
        <v>905</v>
      </c>
      <c r="F125" s="32" t="s">
        <v>231</v>
      </c>
    </row>
    <row r="126" spans="1:6" hidden="1">
      <c r="A126" s="30">
        <v>125</v>
      </c>
      <c r="B126" s="1" t="s">
        <v>394</v>
      </c>
      <c r="C126" s="32" t="s">
        <v>231</v>
      </c>
      <c r="E126" s="37" t="s">
        <v>906</v>
      </c>
      <c r="F126" s="32" t="s">
        <v>231</v>
      </c>
    </row>
    <row r="127" spans="1:6" hidden="1">
      <c r="A127" s="30">
        <v>126</v>
      </c>
      <c r="B127" s="3" t="s">
        <v>395</v>
      </c>
      <c r="C127" s="32" t="s">
        <v>236</v>
      </c>
      <c r="E127" s="37" t="s">
        <v>307</v>
      </c>
      <c r="F127" s="32" t="s">
        <v>231</v>
      </c>
    </row>
    <row r="128" spans="1:6" hidden="1">
      <c r="A128" s="30">
        <v>127</v>
      </c>
      <c r="B128" s="1" t="s">
        <v>396</v>
      </c>
      <c r="C128" s="32" t="s">
        <v>231</v>
      </c>
      <c r="E128" s="37" t="s">
        <v>1703</v>
      </c>
      <c r="F128" s="32" t="s">
        <v>231</v>
      </c>
    </row>
    <row r="129" spans="1:6" hidden="1">
      <c r="A129" s="30">
        <v>128</v>
      </c>
      <c r="B129" s="1" t="s">
        <v>398</v>
      </c>
      <c r="C129" s="32" t="s">
        <v>231</v>
      </c>
      <c r="E129" s="37" t="s">
        <v>287</v>
      </c>
      <c r="F129" s="32" t="s">
        <v>231</v>
      </c>
    </row>
    <row r="130" spans="1:6" hidden="1">
      <c r="A130" s="30">
        <v>129</v>
      </c>
      <c r="B130" s="1" t="s">
        <v>399</v>
      </c>
      <c r="C130" s="32" t="s">
        <v>231</v>
      </c>
      <c r="E130" s="37" t="s">
        <v>289</v>
      </c>
      <c r="F130" s="32" t="s">
        <v>231</v>
      </c>
    </row>
    <row r="131" spans="1:6" hidden="1">
      <c r="A131" s="30">
        <v>130</v>
      </c>
      <c r="B131" s="1" t="s">
        <v>400</v>
      </c>
      <c r="C131" s="32" t="s">
        <v>231</v>
      </c>
      <c r="E131" s="37" t="s">
        <v>516</v>
      </c>
      <c r="F131" s="32" t="s">
        <v>231</v>
      </c>
    </row>
    <row r="132" spans="1:6" hidden="1">
      <c r="A132" s="30">
        <v>131</v>
      </c>
      <c r="B132" s="1" t="s">
        <v>401</v>
      </c>
      <c r="C132" s="32" t="s">
        <v>231</v>
      </c>
      <c r="E132" s="37" t="s">
        <v>924</v>
      </c>
      <c r="F132" s="32" t="s">
        <v>231</v>
      </c>
    </row>
    <row r="133" spans="1:6" hidden="1">
      <c r="A133" s="30">
        <v>132</v>
      </c>
      <c r="B133" s="1" t="s">
        <v>402</v>
      </c>
      <c r="C133" s="32" t="s">
        <v>231</v>
      </c>
      <c r="E133" s="37" t="s">
        <v>279</v>
      </c>
      <c r="F133" s="32" t="s">
        <v>231</v>
      </c>
    </row>
    <row r="134" spans="1:6" ht="28.5" hidden="1">
      <c r="A134" s="30">
        <v>133</v>
      </c>
      <c r="B134" s="1" t="s">
        <v>403</v>
      </c>
      <c r="C134" s="32" t="s">
        <v>231</v>
      </c>
      <c r="E134" s="37" t="s">
        <v>294</v>
      </c>
      <c r="F134" s="32" t="s">
        <v>231</v>
      </c>
    </row>
    <row r="135" spans="1:6" ht="28.5" hidden="1">
      <c r="A135" s="30">
        <v>134</v>
      </c>
      <c r="B135" s="1" t="s">
        <v>405</v>
      </c>
      <c r="C135" s="32" t="s">
        <v>231</v>
      </c>
      <c r="E135" s="37" t="s">
        <v>299</v>
      </c>
      <c r="F135" s="32" t="s">
        <v>231</v>
      </c>
    </row>
    <row r="136" spans="1:6" ht="28.5" hidden="1">
      <c r="A136" s="30">
        <v>135</v>
      </c>
      <c r="B136" s="1" t="s">
        <v>406</v>
      </c>
      <c r="C136" s="32" t="s">
        <v>231</v>
      </c>
      <c r="E136" s="37" t="s">
        <v>282</v>
      </c>
      <c r="F136" s="32" t="s">
        <v>231</v>
      </c>
    </row>
    <row r="137" spans="1:6" hidden="1">
      <c r="A137" s="30">
        <v>136</v>
      </c>
      <c r="B137" s="1" t="s">
        <v>407</v>
      </c>
      <c r="C137" s="32" t="s">
        <v>236</v>
      </c>
      <c r="E137" s="37" t="s">
        <v>295</v>
      </c>
      <c r="F137" s="32" t="s">
        <v>231</v>
      </c>
    </row>
    <row r="138" spans="1:6" hidden="1">
      <c r="A138" s="30">
        <v>137</v>
      </c>
      <c r="B138" s="1" t="s">
        <v>408</v>
      </c>
      <c r="C138" s="32" t="s">
        <v>236</v>
      </c>
      <c r="E138" s="37" t="s">
        <v>450</v>
      </c>
      <c r="F138" s="32" t="s">
        <v>231</v>
      </c>
    </row>
    <row r="139" spans="1:6" hidden="1">
      <c r="A139" s="30">
        <v>138</v>
      </c>
      <c r="B139" s="1" t="s">
        <v>409</v>
      </c>
      <c r="C139" s="32" t="s">
        <v>236</v>
      </c>
      <c r="E139" s="37" t="s">
        <v>283</v>
      </c>
      <c r="F139" s="32" t="s">
        <v>231</v>
      </c>
    </row>
    <row r="140" spans="1:6" hidden="1">
      <c r="A140" s="30">
        <v>139</v>
      </c>
      <c r="B140" s="1" t="s">
        <v>411</v>
      </c>
      <c r="C140" s="32" t="s">
        <v>236</v>
      </c>
      <c r="E140" s="37" t="s">
        <v>309</v>
      </c>
      <c r="F140" s="32" t="s">
        <v>231</v>
      </c>
    </row>
    <row r="141" spans="1:6" hidden="1">
      <c r="A141" s="30">
        <v>140</v>
      </c>
      <c r="B141" s="1" t="s">
        <v>413</v>
      </c>
      <c r="C141" s="32" t="s">
        <v>248</v>
      </c>
      <c r="E141" s="37" t="s">
        <v>272</v>
      </c>
      <c r="F141" s="32" t="s">
        <v>231</v>
      </c>
    </row>
    <row r="142" spans="1:6" hidden="1">
      <c r="A142" s="30">
        <v>141</v>
      </c>
      <c r="B142" s="1" t="s">
        <v>414</v>
      </c>
      <c r="C142" s="32" t="s">
        <v>248</v>
      </c>
      <c r="E142" s="37" t="s">
        <v>301</v>
      </c>
      <c r="F142" s="32" t="s">
        <v>231</v>
      </c>
    </row>
    <row r="143" spans="1:6" hidden="1">
      <c r="A143" s="30">
        <v>142</v>
      </c>
      <c r="B143" s="1" t="s">
        <v>415</v>
      </c>
      <c r="C143" s="32" t="s">
        <v>236</v>
      </c>
      <c r="E143" s="37" t="s">
        <v>733</v>
      </c>
      <c r="F143" s="32" t="s">
        <v>231</v>
      </c>
    </row>
    <row r="144" spans="1:6" hidden="1">
      <c r="A144" s="30">
        <v>143</v>
      </c>
      <c r="B144" s="1" t="s">
        <v>416</v>
      </c>
      <c r="C144" s="32" t="s">
        <v>236</v>
      </c>
      <c r="E144" s="37" t="s">
        <v>489</v>
      </c>
      <c r="F144" s="32" t="s">
        <v>231</v>
      </c>
    </row>
    <row r="145" spans="1:6" hidden="1">
      <c r="A145" s="30">
        <v>144</v>
      </c>
      <c r="B145" s="1" t="s">
        <v>417</v>
      </c>
      <c r="C145" s="32" t="s">
        <v>231</v>
      </c>
      <c r="E145" s="37" t="s">
        <v>848</v>
      </c>
      <c r="F145" s="32" t="s">
        <v>231</v>
      </c>
    </row>
    <row r="146" spans="1:6" hidden="1">
      <c r="A146" s="30">
        <v>145</v>
      </c>
      <c r="B146" s="1" t="s">
        <v>419</v>
      </c>
      <c r="C146" s="32" t="s">
        <v>236</v>
      </c>
      <c r="E146" s="37" t="s">
        <v>541</v>
      </c>
      <c r="F146" s="32" t="s">
        <v>231</v>
      </c>
    </row>
    <row r="147" spans="1:6" hidden="1">
      <c r="A147" s="30">
        <v>146</v>
      </c>
      <c r="B147" s="1" t="s">
        <v>420</v>
      </c>
      <c r="C147" s="32" t="s">
        <v>231</v>
      </c>
      <c r="E147" s="37" t="s">
        <v>585</v>
      </c>
      <c r="F147" s="32" t="s">
        <v>231</v>
      </c>
    </row>
    <row r="148" spans="1:6" ht="22.5" hidden="1">
      <c r="A148" s="30">
        <v>147</v>
      </c>
      <c r="B148" s="1" t="s">
        <v>422</v>
      </c>
      <c r="C148" s="32" t="s">
        <v>231</v>
      </c>
      <c r="E148" s="37" t="s">
        <v>403</v>
      </c>
      <c r="F148" s="32" t="s">
        <v>231</v>
      </c>
    </row>
    <row r="149" spans="1:6" ht="22.5" hidden="1">
      <c r="A149" s="30">
        <v>148</v>
      </c>
      <c r="B149" s="1" t="s">
        <v>424</v>
      </c>
      <c r="C149" s="32" t="s">
        <v>231</v>
      </c>
      <c r="E149" s="37" t="s">
        <v>405</v>
      </c>
      <c r="F149" s="32" t="s">
        <v>231</v>
      </c>
    </row>
    <row r="150" spans="1:6" ht="22.5" hidden="1">
      <c r="A150" s="30">
        <v>149</v>
      </c>
      <c r="B150" s="1" t="s">
        <v>425</v>
      </c>
      <c r="C150" s="32" t="s">
        <v>236</v>
      </c>
      <c r="E150" s="40" t="s">
        <v>406</v>
      </c>
      <c r="F150" s="32" t="s">
        <v>231</v>
      </c>
    </row>
    <row r="151" spans="1:6" hidden="1">
      <c r="A151" s="30">
        <v>150</v>
      </c>
      <c r="B151" s="41" t="s">
        <v>426</v>
      </c>
      <c r="C151" s="32" t="s">
        <v>236</v>
      </c>
      <c r="E151" s="37" t="s">
        <v>908</v>
      </c>
      <c r="F151" s="32" t="s">
        <v>231</v>
      </c>
    </row>
    <row r="152" spans="1:6" hidden="1">
      <c r="A152" s="30">
        <v>151</v>
      </c>
      <c r="B152" s="1" t="s">
        <v>427</v>
      </c>
      <c r="C152" s="32" t="s">
        <v>231</v>
      </c>
      <c r="E152" s="37" t="s">
        <v>363</v>
      </c>
      <c r="F152" s="32" t="s">
        <v>231</v>
      </c>
    </row>
    <row r="153" spans="1:6" hidden="1">
      <c r="A153" s="30">
        <v>152</v>
      </c>
      <c r="B153" s="1" t="s">
        <v>428</v>
      </c>
      <c r="C153" s="32" t="s">
        <v>236</v>
      </c>
      <c r="E153" s="37" t="s">
        <v>364</v>
      </c>
      <c r="F153" s="32" t="s">
        <v>231</v>
      </c>
    </row>
    <row r="154" spans="1:6" hidden="1">
      <c r="A154" s="30">
        <v>153</v>
      </c>
      <c r="B154" s="1" t="s">
        <v>430</v>
      </c>
      <c r="C154" s="32" t="s">
        <v>231</v>
      </c>
      <c r="E154" s="37" t="s">
        <v>1704</v>
      </c>
      <c r="F154" s="32" t="s">
        <v>231</v>
      </c>
    </row>
    <row r="155" spans="1:6" hidden="1">
      <c r="A155" s="30">
        <v>154</v>
      </c>
      <c r="B155" s="1" t="s">
        <v>431</v>
      </c>
      <c r="C155" s="32" t="s">
        <v>236</v>
      </c>
      <c r="E155" s="37" t="s">
        <v>629</v>
      </c>
      <c r="F155" s="32" t="s">
        <v>231</v>
      </c>
    </row>
    <row r="156" spans="1:6" hidden="1">
      <c r="A156" s="30">
        <v>155</v>
      </c>
      <c r="B156" s="1" t="s">
        <v>434</v>
      </c>
      <c r="C156" s="32" t="s">
        <v>236</v>
      </c>
      <c r="E156" s="37" t="s">
        <v>542</v>
      </c>
      <c r="F156" s="32" t="s">
        <v>231</v>
      </c>
    </row>
    <row r="157" spans="1:6" hidden="1">
      <c r="A157" s="30">
        <v>156</v>
      </c>
      <c r="B157" s="1" t="s">
        <v>435</v>
      </c>
      <c r="C157" s="32" t="s">
        <v>236</v>
      </c>
      <c r="E157" s="37" t="s">
        <v>626</v>
      </c>
      <c r="F157" s="32" t="s">
        <v>231</v>
      </c>
    </row>
    <row r="158" spans="1:6" hidden="1">
      <c r="A158" s="30">
        <v>157</v>
      </c>
      <c r="B158" s="1" t="s">
        <v>436</v>
      </c>
      <c r="C158" s="32" t="s">
        <v>236</v>
      </c>
      <c r="E158" s="37" t="s">
        <v>925</v>
      </c>
      <c r="F158" s="32" t="s">
        <v>231</v>
      </c>
    </row>
    <row r="159" spans="1:6" hidden="1">
      <c r="A159" s="30">
        <v>158</v>
      </c>
      <c r="B159" s="1" t="s">
        <v>437</v>
      </c>
      <c r="C159" s="32" t="s">
        <v>236</v>
      </c>
      <c r="E159" s="37" t="s">
        <v>523</v>
      </c>
      <c r="F159" s="32" t="s">
        <v>231</v>
      </c>
    </row>
    <row r="160" spans="1:6" hidden="1">
      <c r="A160" s="30">
        <v>159</v>
      </c>
      <c r="B160" s="1" t="s">
        <v>439</v>
      </c>
      <c r="C160" s="32" t="s">
        <v>236</v>
      </c>
      <c r="E160" s="37" t="s">
        <v>529</v>
      </c>
      <c r="F160" s="32" t="s">
        <v>231</v>
      </c>
    </row>
    <row r="161" spans="1:6" hidden="1">
      <c r="A161" s="30">
        <v>160</v>
      </c>
      <c r="B161" s="1" t="s">
        <v>441</v>
      </c>
      <c r="C161" s="32" t="s">
        <v>236</v>
      </c>
      <c r="E161" s="37" t="s">
        <v>507</v>
      </c>
      <c r="F161" s="32" t="s">
        <v>231</v>
      </c>
    </row>
    <row r="162" spans="1:6" hidden="1">
      <c r="A162" s="30">
        <v>161</v>
      </c>
      <c r="B162" s="1" t="s">
        <v>442</v>
      </c>
      <c r="C162" s="32" t="s">
        <v>236</v>
      </c>
      <c r="E162" s="37" t="s">
        <v>267</v>
      </c>
      <c r="F162" s="32" t="s">
        <v>231</v>
      </c>
    </row>
    <row r="163" spans="1:6" hidden="1">
      <c r="A163" s="30">
        <v>162</v>
      </c>
      <c r="B163" s="1" t="s">
        <v>443</v>
      </c>
      <c r="C163" s="32" t="s">
        <v>236</v>
      </c>
      <c r="E163" s="37" t="s">
        <v>471</v>
      </c>
      <c r="F163" s="32" t="s">
        <v>231</v>
      </c>
    </row>
    <row r="164" spans="1:6" hidden="1">
      <c r="A164" s="30">
        <v>163</v>
      </c>
      <c r="B164" s="1" t="s">
        <v>444</v>
      </c>
      <c r="C164" s="32" t="s">
        <v>236</v>
      </c>
      <c r="E164" s="37" t="s">
        <v>661</v>
      </c>
      <c r="F164" s="32" t="s">
        <v>231</v>
      </c>
    </row>
    <row r="165" spans="1:6" hidden="1">
      <c r="A165" s="30">
        <v>164</v>
      </c>
      <c r="B165" s="1" t="s">
        <v>445</v>
      </c>
      <c r="C165" s="32" t="s">
        <v>236</v>
      </c>
      <c r="E165" s="37" t="s">
        <v>689</v>
      </c>
      <c r="F165" s="32" t="s">
        <v>231</v>
      </c>
    </row>
    <row r="166" spans="1:6" ht="22.5" hidden="1">
      <c r="A166" s="30">
        <v>165</v>
      </c>
      <c r="B166" s="1" t="s">
        <v>446</v>
      </c>
      <c r="C166" s="32" t="s">
        <v>236</v>
      </c>
      <c r="E166" s="37" t="s">
        <v>834</v>
      </c>
      <c r="F166" s="32" t="s">
        <v>231</v>
      </c>
    </row>
    <row r="167" spans="1:6" hidden="1">
      <c r="A167" s="30">
        <v>166</v>
      </c>
      <c r="B167" s="1" t="s">
        <v>448</v>
      </c>
      <c r="C167" s="32" t="s">
        <v>236</v>
      </c>
      <c r="E167" s="37" t="s">
        <v>892</v>
      </c>
      <c r="F167" s="32" t="s">
        <v>231</v>
      </c>
    </row>
    <row r="168" spans="1:6" ht="28.5" hidden="1">
      <c r="A168" s="30">
        <v>167</v>
      </c>
      <c r="B168" s="1" t="s">
        <v>449</v>
      </c>
      <c r="C168" s="32" t="s">
        <v>231</v>
      </c>
      <c r="E168" s="37" t="s">
        <v>893</v>
      </c>
      <c r="F168" s="32" t="s">
        <v>231</v>
      </c>
    </row>
    <row r="169" spans="1:6" hidden="1">
      <c r="A169" s="30">
        <v>168</v>
      </c>
      <c r="B169" s="1" t="s">
        <v>1703</v>
      </c>
      <c r="C169" s="32" t="s">
        <v>231</v>
      </c>
      <c r="E169" s="37" t="s">
        <v>923</v>
      </c>
      <c r="F169" s="32" t="s">
        <v>231</v>
      </c>
    </row>
    <row r="170" spans="1:6" hidden="1">
      <c r="A170" s="30">
        <v>169</v>
      </c>
      <c r="B170" s="1" t="s">
        <v>450</v>
      </c>
      <c r="C170" s="32" t="s">
        <v>231</v>
      </c>
      <c r="E170" s="37" t="s">
        <v>379</v>
      </c>
      <c r="F170" s="32" t="s">
        <v>231</v>
      </c>
    </row>
    <row r="171" spans="1:6" hidden="1">
      <c r="A171" s="30">
        <v>170</v>
      </c>
      <c r="B171" s="1" t="s">
        <v>451</v>
      </c>
      <c r="C171" s="32" t="s">
        <v>231</v>
      </c>
      <c r="E171" s="37" t="s">
        <v>822</v>
      </c>
      <c r="F171" s="32" t="s">
        <v>231</v>
      </c>
    </row>
    <row r="172" spans="1:6" hidden="1">
      <c r="A172" s="30">
        <v>171</v>
      </c>
      <c r="B172" s="1" t="s">
        <v>452</v>
      </c>
      <c r="C172" s="32" t="s">
        <v>231</v>
      </c>
      <c r="E172" s="37" t="s">
        <v>639</v>
      </c>
      <c r="F172" s="32" t="s">
        <v>231</v>
      </c>
    </row>
    <row r="173" spans="1:6" hidden="1">
      <c r="A173" s="30">
        <v>172</v>
      </c>
      <c r="B173" s="1" t="s">
        <v>453</v>
      </c>
      <c r="C173" s="32" t="s">
        <v>231</v>
      </c>
      <c r="E173" s="37" t="s">
        <v>642</v>
      </c>
      <c r="F173" s="32" t="s">
        <v>231</v>
      </c>
    </row>
    <row r="174" spans="1:6" hidden="1">
      <c r="A174" s="30">
        <v>173</v>
      </c>
      <c r="B174" s="1" t="s">
        <v>454</v>
      </c>
      <c r="C174" s="32" t="s">
        <v>231</v>
      </c>
      <c r="E174" s="37" t="s">
        <v>823</v>
      </c>
      <c r="F174" s="32" t="s">
        <v>231</v>
      </c>
    </row>
    <row r="175" spans="1:6" hidden="1">
      <c r="A175" s="30">
        <v>174</v>
      </c>
      <c r="B175" s="3" t="s">
        <v>456</v>
      </c>
      <c r="C175" s="32" t="s">
        <v>236</v>
      </c>
      <c r="E175" s="37" t="s">
        <v>352</v>
      </c>
      <c r="F175" s="32" t="s">
        <v>231</v>
      </c>
    </row>
    <row r="176" spans="1:6" hidden="1">
      <c r="A176" s="30">
        <v>175</v>
      </c>
      <c r="B176" s="1" t="s">
        <v>457</v>
      </c>
      <c r="C176" s="32" t="s">
        <v>231</v>
      </c>
      <c r="E176" s="37" t="s">
        <v>909</v>
      </c>
      <c r="F176" s="32" t="s">
        <v>231</v>
      </c>
    </row>
    <row r="177" spans="1:6" hidden="1">
      <c r="A177" s="30">
        <v>176</v>
      </c>
      <c r="B177" s="1" t="s">
        <v>458</v>
      </c>
      <c r="C177" s="32" t="s">
        <v>231</v>
      </c>
      <c r="E177" s="37" t="s">
        <v>399</v>
      </c>
      <c r="F177" s="32" t="s">
        <v>231</v>
      </c>
    </row>
    <row r="178" spans="1:6" hidden="1">
      <c r="A178" s="30">
        <v>177</v>
      </c>
      <c r="B178" s="1" t="s">
        <v>459</v>
      </c>
      <c r="C178" s="32" t="s">
        <v>231</v>
      </c>
      <c r="E178" s="37" t="s">
        <v>400</v>
      </c>
      <c r="F178" s="32" t="s">
        <v>231</v>
      </c>
    </row>
    <row r="179" spans="1:6" hidden="1">
      <c r="A179" s="30">
        <v>178</v>
      </c>
      <c r="B179" s="1" t="s">
        <v>460</v>
      </c>
      <c r="C179" s="32" t="s">
        <v>231</v>
      </c>
      <c r="E179" s="37" t="s">
        <v>330</v>
      </c>
      <c r="F179" s="32" t="s">
        <v>231</v>
      </c>
    </row>
    <row r="180" spans="1:6" hidden="1">
      <c r="A180" s="30">
        <v>179</v>
      </c>
      <c r="B180" s="1" t="s">
        <v>461</v>
      </c>
      <c r="C180" s="32" t="s">
        <v>231</v>
      </c>
      <c r="E180" s="37" t="s">
        <v>643</v>
      </c>
      <c r="F180" s="32" t="s">
        <v>231</v>
      </c>
    </row>
    <row r="181" spans="1:6" hidden="1">
      <c r="A181" s="30">
        <v>180</v>
      </c>
      <c r="B181" s="1" t="s">
        <v>462</v>
      </c>
      <c r="C181" s="32" t="s">
        <v>231</v>
      </c>
      <c r="E181" s="37" t="s">
        <v>584</v>
      </c>
      <c r="F181" s="32" t="s">
        <v>231</v>
      </c>
    </row>
    <row r="182" spans="1:6" hidden="1">
      <c r="A182" s="30">
        <v>181</v>
      </c>
      <c r="B182" s="1" t="s">
        <v>463</v>
      </c>
      <c r="C182" s="32" t="s">
        <v>231</v>
      </c>
      <c r="E182" s="37" t="s">
        <v>331</v>
      </c>
      <c r="F182" s="32" t="s">
        <v>231</v>
      </c>
    </row>
    <row r="183" spans="1:6" hidden="1">
      <c r="A183" s="30">
        <v>182</v>
      </c>
      <c r="B183" s="1" t="s">
        <v>464</v>
      </c>
      <c r="C183" s="32" t="s">
        <v>231</v>
      </c>
      <c r="E183" s="37" t="s">
        <v>589</v>
      </c>
      <c r="F183" s="32" t="s">
        <v>231</v>
      </c>
    </row>
    <row r="184" spans="1:6" hidden="1">
      <c r="A184" s="30">
        <v>183</v>
      </c>
      <c r="B184" s="1" t="s">
        <v>465</v>
      </c>
      <c r="C184" s="32" t="s">
        <v>236</v>
      </c>
      <c r="E184" s="37" t="s">
        <v>894</v>
      </c>
      <c r="F184" s="32" t="s">
        <v>231</v>
      </c>
    </row>
    <row r="185" spans="1:6" hidden="1">
      <c r="A185" s="30">
        <v>184</v>
      </c>
      <c r="B185" s="1" t="s">
        <v>466</v>
      </c>
      <c r="C185" s="32" t="s">
        <v>231</v>
      </c>
      <c r="E185" s="37" t="s">
        <v>1699</v>
      </c>
      <c r="F185" s="32" t="s">
        <v>231</v>
      </c>
    </row>
    <row r="186" spans="1:6" hidden="1">
      <c r="A186" s="30">
        <v>185</v>
      </c>
      <c r="B186" s="1" t="s">
        <v>467</v>
      </c>
      <c r="C186" s="32" t="s">
        <v>231</v>
      </c>
      <c r="E186" s="37" t="s">
        <v>1700</v>
      </c>
      <c r="F186" s="32" t="s">
        <v>231</v>
      </c>
    </row>
    <row r="187" spans="1:6" hidden="1">
      <c r="A187" s="30">
        <v>186</v>
      </c>
      <c r="B187" s="1" t="s">
        <v>469</v>
      </c>
      <c r="C187" s="32" t="s">
        <v>231</v>
      </c>
      <c r="E187" s="37" t="s">
        <v>1701</v>
      </c>
      <c r="F187" s="32" t="s">
        <v>231</v>
      </c>
    </row>
    <row r="188" spans="1:6" hidden="1">
      <c r="A188" s="30">
        <v>187</v>
      </c>
      <c r="B188" s="1" t="s">
        <v>471</v>
      </c>
      <c r="C188" s="32" t="s">
        <v>231</v>
      </c>
      <c r="E188" s="37" t="s">
        <v>451</v>
      </c>
      <c r="F188" s="32" t="s">
        <v>231</v>
      </c>
    </row>
    <row r="189" spans="1:6" hidden="1">
      <c r="A189" s="30">
        <v>188</v>
      </c>
      <c r="B189" s="1" t="s">
        <v>472</v>
      </c>
      <c r="C189" s="32" t="s">
        <v>231</v>
      </c>
      <c r="E189" s="37" t="s">
        <v>553</v>
      </c>
      <c r="F189" s="32" t="s">
        <v>231</v>
      </c>
    </row>
    <row r="190" spans="1:6" hidden="1">
      <c r="A190" s="30">
        <v>189</v>
      </c>
      <c r="B190" s="1" t="s">
        <v>473</v>
      </c>
      <c r="C190" s="32" t="s">
        <v>231</v>
      </c>
      <c r="E190" s="37" t="s">
        <v>310</v>
      </c>
      <c r="F190" s="32" t="s">
        <v>231</v>
      </c>
    </row>
    <row r="191" spans="1:6" hidden="1">
      <c r="A191" s="30">
        <v>190</v>
      </c>
      <c r="B191" s="1" t="s">
        <v>474</v>
      </c>
      <c r="C191" s="32" t="s">
        <v>231</v>
      </c>
      <c r="E191" s="37" t="s">
        <v>281</v>
      </c>
      <c r="F191" s="32" t="s">
        <v>231</v>
      </c>
    </row>
    <row r="192" spans="1:6" hidden="1">
      <c r="A192" s="30">
        <v>191</v>
      </c>
      <c r="B192" s="1" t="s">
        <v>475</v>
      </c>
      <c r="C192" s="32" t="s">
        <v>236</v>
      </c>
      <c r="E192" s="37" t="s">
        <v>452</v>
      </c>
      <c r="F192" s="32" t="s">
        <v>231</v>
      </c>
    </row>
    <row r="193" spans="1:6" hidden="1">
      <c r="A193" s="30">
        <v>192</v>
      </c>
      <c r="B193" s="1" t="s">
        <v>476</v>
      </c>
      <c r="C193" s="32" t="s">
        <v>236</v>
      </c>
      <c r="E193" s="37" t="s">
        <v>314</v>
      </c>
      <c r="F193" s="32" t="s">
        <v>231</v>
      </c>
    </row>
    <row r="194" spans="1:6" hidden="1">
      <c r="A194" s="30">
        <v>193</v>
      </c>
      <c r="B194" s="1" t="s">
        <v>477</v>
      </c>
      <c r="C194" s="32" t="s">
        <v>231</v>
      </c>
      <c r="E194" s="37" t="s">
        <v>315</v>
      </c>
      <c r="F194" s="32" t="s">
        <v>231</v>
      </c>
    </row>
    <row r="195" spans="1:6" hidden="1">
      <c r="A195" s="30">
        <v>194</v>
      </c>
      <c r="B195" s="1" t="s">
        <v>478</v>
      </c>
      <c r="C195" s="32" t="s">
        <v>236</v>
      </c>
      <c r="E195" s="37" t="s">
        <v>306</v>
      </c>
      <c r="F195" s="32" t="s">
        <v>231</v>
      </c>
    </row>
    <row r="196" spans="1:6" hidden="1">
      <c r="A196" s="30">
        <v>195</v>
      </c>
      <c r="B196" s="1" t="s">
        <v>479</v>
      </c>
      <c r="C196" s="32" t="s">
        <v>231</v>
      </c>
      <c r="E196" s="37" t="s">
        <v>774</v>
      </c>
      <c r="F196" s="32" t="s">
        <v>231</v>
      </c>
    </row>
    <row r="197" spans="1:6" hidden="1">
      <c r="A197" s="30">
        <v>196</v>
      </c>
      <c r="B197" s="1" t="s">
        <v>481</v>
      </c>
      <c r="C197" s="32" t="s">
        <v>231</v>
      </c>
      <c r="E197" s="37" t="s">
        <v>751</v>
      </c>
      <c r="F197" s="32" t="s">
        <v>231</v>
      </c>
    </row>
    <row r="198" spans="1:6" hidden="1">
      <c r="A198" s="30">
        <v>197</v>
      </c>
      <c r="B198" s="1" t="s">
        <v>483</v>
      </c>
      <c r="C198" s="32" t="s">
        <v>236</v>
      </c>
      <c r="E198" s="37" t="s">
        <v>724</v>
      </c>
      <c r="F198" s="32" t="s">
        <v>231</v>
      </c>
    </row>
    <row r="199" spans="1:6" hidden="1">
      <c r="A199" s="30">
        <v>198</v>
      </c>
      <c r="B199" s="1" t="s">
        <v>484</v>
      </c>
      <c r="C199" s="32" t="s">
        <v>236</v>
      </c>
      <c r="E199" s="37" t="s">
        <v>563</v>
      </c>
      <c r="F199" s="32" t="s">
        <v>231</v>
      </c>
    </row>
    <row r="200" spans="1:6" hidden="1">
      <c r="A200" s="30">
        <v>199</v>
      </c>
      <c r="B200" s="1" t="s">
        <v>485</v>
      </c>
      <c r="C200" s="32" t="s">
        <v>231</v>
      </c>
      <c r="E200" s="37" t="s">
        <v>934</v>
      </c>
      <c r="F200" s="32" t="s">
        <v>231</v>
      </c>
    </row>
    <row r="201" spans="1:6" hidden="1">
      <c r="A201" s="30">
        <v>200</v>
      </c>
      <c r="B201" s="1" t="s">
        <v>487</v>
      </c>
      <c r="C201" s="32" t="s">
        <v>231</v>
      </c>
      <c r="E201" s="37" t="s">
        <v>549</v>
      </c>
      <c r="F201" s="32" t="s">
        <v>231</v>
      </c>
    </row>
    <row r="202" spans="1:6" hidden="1">
      <c r="A202" s="30">
        <v>201</v>
      </c>
      <c r="B202" s="1" t="s">
        <v>489</v>
      </c>
      <c r="C202" s="32" t="s">
        <v>231</v>
      </c>
      <c r="E202" s="37" t="s">
        <v>624</v>
      </c>
      <c r="F202" s="32" t="s">
        <v>231</v>
      </c>
    </row>
    <row r="203" spans="1:6" hidden="1">
      <c r="A203" s="30">
        <v>202</v>
      </c>
      <c r="B203" s="1" t="s">
        <v>490</v>
      </c>
      <c r="C203" s="32" t="s">
        <v>231</v>
      </c>
      <c r="E203" s="37" t="s">
        <v>422</v>
      </c>
      <c r="F203" s="32" t="s">
        <v>231</v>
      </c>
    </row>
    <row r="204" spans="1:6" hidden="1">
      <c r="A204" s="30">
        <v>203</v>
      </c>
      <c r="B204" s="1" t="s">
        <v>491</v>
      </c>
      <c r="C204" s="32" t="s">
        <v>231</v>
      </c>
      <c r="E204" s="40" t="s">
        <v>424</v>
      </c>
      <c r="F204" s="32" t="s">
        <v>231</v>
      </c>
    </row>
    <row r="205" spans="1:6" hidden="1">
      <c r="A205" s="30">
        <v>204</v>
      </c>
      <c r="B205" s="1" t="s">
        <v>492</v>
      </c>
      <c r="C205" s="32" t="s">
        <v>231</v>
      </c>
      <c r="E205" s="37" t="s">
        <v>637</v>
      </c>
      <c r="F205" s="32" t="s">
        <v>231</v>
      </c>
    </row>
    <row r="206" spans="1:6" hidden="1">
      <c r="A206" s="30">
        <v>205</v>
      </c>
      <c r="B206" s="1" t="s">
        <v>493</v>
      </c>
      <c r="C206" s="32" t="s">
        <v>231</v>
      </c>
      <c r="E206" s="37" t="s">
        <v>601</v>
      </c>
      <c r="F206" s="32" t="s">
        <v>231</v>
      </c>
    </row>
    <row r="207" spans="1:6" hidden="1">
      <c r="A207" s="30">
        <v>206</v>
      </c>
      <c r="B207" s="1" t="s">
        <v>495</v>
      </c>
      <c r="C207" s="32" t="s">
        <v>231</v>
      </c>
      <c r="E207" s="37" t="s">
        <v>322</v>
      </c>
      <c r="F207" s="32" t="s">
        <v>231</v>
      </c>
    </row>
    <row r="208" spans="1:6" hidden="1">
      <c r="A208" s="30">
        <v>207</v>
      </c>
      <c r="B208" s="1" t="s">
        <v>496</v>
      </c>
      <c r="C208" s="32" t="s">
        <v>231</v>
      </c>
      <c r="E208" s="37" t="s">
        <v>490</v>
      </c>
      <c r="F208" s="32" t="s">
        <v>231</v>
      </c>
    </row>
    <row r="209" spans="1:6" hidden="1">
      <c r="A209" s="30">
        <v>208</v>
      </c>
      <c r="B209" s="1" t="s">
        <v>498</v>
      </c>
      <c r="C209" s="32" t="s">
        <v>231</v>
      </c>
      <c r="E209" s="37" t="s">
        <v>491</v>
      </c>
      <c r="F209" s="32" t="s">
        <v>231</v>
      </c>
    </row>
    <row r="210" spans="1:6" hidden="1">
      <c r="A210" s="30">
        <v>209</v>
      </c>
      <c r="B210" s="1" t="s">
        <v>499</v>
      </c>
      <c r="C210" s="32" t="s">
        <v>231</v>
      </c>
      <c r="E210" s="37" t="s">
        <v>492</v>
      </c>
      <c r="F210" s="32" t="s">
        <v>231</v>
      </c>
    </row>
    <row r="211" spans="1:6" hidden="1">
      <c r="A211" s="30">
        <v>210</v>
      </c>
      <c r="B211" s="1" t="s">
        <v>500</v>
      </c>
      <c r="C211" s="32" t="s">
        <v>231</v>
      </c>
      <c r="E211" s="37" t="s">
        <v>457</v>
      </c>
      <c r="F211" s="32" t="s">
        <v>231</v>
      </c>
    </row>
    <row r="212" spans="1:6" hidden="1">
      <c r="A212" s="30">
        <v>211</v>
      </c>
      <c r="B212" s="1" t="s">
        <v>501</v>
      </c>
      <c r="C212" s="32" t="s">
        <v>231</v>
      </c>
      <c r="E212" s="37" t="s">
        <v>458</v>
      </c>
      <c r="F212" s="32" t="s">
        <v>231</v>
      </c>
    </row>
    <row r="213" spans="1:6" hidden="1">
      <c r="A213" s="30">
        <v>212</v>
      </c>
      <c r="B213" s="1" t="s">
        <v>502</v>
      </c>
      <c r="C213" s="32" t="s">
        <v>231</v>
      </c>
      <c r="E213" s="37" t="s">
        <v>459</v>
      </c>
      <c r="F213" s="32" t="s">
        <v>231</v>
      </c>
    </row>
    <row r="214" spans="1:6" hidden="1">
      <c r="A214" s="30">
        <v>213</v>
      </c>
      <c r="B214" s="1" t="s">
        <v>503</v>
      </c>
      <c r="C214" s="32" t="s">
        <v>231</v>
      </c>
      <c r="E214" s="37" t="s">
        <v>460</v>
      </c>
      <c r="F214" s="32" t="s">
        <v>231</v>
      </c>
    </row>
    <row r="215" spans="1:6" hidden="1">
      <c r="A215" s="30">
        <v>214</v>
      </c>
      <c r="B215" s="42" t="s">
        <v>1705</v>
      </c>
      <c r="C215" s="32" t="s">
        <v>1706</v>
      </c>
      <c r="E215" s="37" t="s">
        <v>461</v>
      </c>
      <c r="F215" s="32" t="s">
        <v>231</v>
      </c>
    </row>
    <row r="216" spans="1:6" hidden="1">
      <c r="A216" s="30">
        <v>215</v>
      </c>
      <c r="B216" s="1" t="s">
        <v>505</v>
      </c>
      <c r="C216" s="32" t="s">
        <v>236</v>
      </c>
      <c r="E216" s="37" t="s">
        <v>462</v>
      </c>
      <c r="F216" s="32" t="s">
        <v>231</v>
      </c>
    </row>
    <row r="217" spans="1:6" hidden="1">
      <c r="A217" s="30">
        <v>216</v>
      </c>
      <c r="B217" s="1" t="s">
        <v>507</v>
      </c>
      <c r="C217" s="32" t="s">
        <v>231</v>
      </c>
      <c r="E217" s="37" t="s">
        <v>463</v>
      </c>
      <c r="F217" s="32" t="s">
        <v>231</v>
      </c>
    </row>
    <row r="218" spans="1:6" hidden="1">
      <c r="A218" s="30">
        <v>217</v>
      </c>
      <c r="B218" s="1" t="s">
        <v>509</v>
      </c>
      <c r="C218" s="32" t="s">
        <v>231</v>
      </c>
      <c r="E218" s="37" t="s">
        <v>464</v>
      </c>
      <c r="F218" s="32" t="s">
        <v>231</v>
      </c>
    </row>
    <row r="219" spans="1:6" hidden="1">
      <c r="A219" s="30">
        <v>218</v>
      </c>
      <c r="B219" s="1" t="s">
        <v>511</v>
      </c>
      <c r="C219" s="32" t="s">
        <v>231</v>
      </c>
      <c r="E219" s="37" t="s">
        <v>420</v>
      </c>
      <c r="F219" s="32" t="s">
        <v>231</v>
      </c>
    </row>
    <row r="220" spans="1:6" hidden="1">
      <c r="A220" s="30">
        <v>219</v>
      </c>
      <c r="B220" s="1" t="s">
        <v>512</v>
      </c>
      <c r="C220" s="32" t="s">
        <v>231</v>
      </c>
      <c r="E220" s="37" t="s">
        <v>638</v>
      </c>
      <c r="F220" s="32" t="s">
        <v>231</v>
      </c>
    </row>
    <row r="221" spans="1:6" hidden="1">
      <c r="A221" s="30">
        <v>220</v>
      </c>
      <c r="B221" s="1" t="s">
        <v>513</v>
      </c>
      <c r="C221" s="32" t="s">
        <v>231</v>
      </c>
      <c r="E221" s="37" t="s">
        <v>938</v>
      </c>
      <c r="F221" s="32" t="s">
        <v>231</v>
      </c>
    </row>
    <row r="222" spans="1:6" hidden="1">
      <c r="A222" s="30">
        <v>221</v>
      </c>
      <c r="B222" s="1" t="s">
        <v>514</v>
      </c>
      <c r="C222" s="32" t="s">
        <v>231</v>
      </c>
      <c r="E222" s="37" t="s">
        <v>939</v>
      </c>
      <c r="F222" s="32" t="s">
        <v>231</v>
      </c>
    </row>
    <row r="223" spans="1:6" hidden="1">
      <c r="A223" s="30">
        <v>222</v>
      </c>
      <c r="B223" s="1" t="s">
        <v>515</v>
      </c>
      <c r="C223" s="32" t="s">
        <v>231</v>
      </c>
      <c r="E223" s="37" t="s">
        <v>1707</v>
      </c>
      <c r="F223" s="32" t="s">
        <v>231</v>
      </c>
    </row>
    <row r="224" spans="1:6" hidden="1">
      <c r="A224" s="30">
        <v>223</v>
      </c>
      <c r="B224" s="1" t="s">
        <v>516</v>
      </c>
      <c r="C224" s="32" t="s">
        <v>231</v>
      </c>
      <c r="E224" s="37" t="s">
        <v>941</v>
      </c>
      <c r="F224" s="32" t="s">
        <v>231</v>
      </c>
    </row>
    <row r="225" spans="1:6" hidden="1">
      <c r="A225" s="30">
        <v>224</v>
      </c>
      <c r="B225" s="1" t="s">
        <v>517</v>
      </c>
      <c r="C225" s="32" t="s">
        <v>231</v>
      </c>
      <c r="E225" s="37" t="s">
        <v>847</v>
      </c>
      <c r="F225" s="32" t="s">
        <v>231</v>
      </c>
    </row>
    <row r="226" spans="1:6" hidden="1">
      <c r="A226" s="30">
        <v>225</v>
      </c>
      <c r="B226" s="1" t="s">
        <v>518</v>
      </c>
      <c r="C226" s="32" t="s">
        <v>231</v>
      </c>
      <c r="E226" s="37" t="s">
        <v>942</v>
      </c>
      <c r="F226" s="32" t="s">
        <v>231</v>
      </c>
    </row>
    <row r="227" spans="1:6" hidden="1">
      <c r="A227" s="30">
        <v>226</v>
      </c>
      <c r="B227" s="1" t="s">
        <v>519</v>
      </c>
      <c r="C227" s="32" t="s">
        <v>236</v>
      </c>
      <c r="E227" s="37" t="s">
        <v>362</v>
      </c>
      <c r="F227" s="32" t="s">
        <v>231</v>
      </c>
    </row>
    <row r="228" spans="1:6" hidden="1">
      <c r="A228" s="30">
        <v>227</v>
      </c>
      <c r="B228" s="1" t="s">
        <v>520</v>
      </c>
      <c r="C228" s="32" t="s">
        <v>231</v>
      </c>
      <c r="E228" s="37" t="s">
        <v>927</v>
      </c>
      <c r="F228" s="32" t="s">
        <v>231</v>
      </c>
    </row>
    <row r="229" spans="1:6" ht="28.5" hidden="1">
      <c r="A229" s="30">
        <v>228</v>
      </c>
      <c r="B229" s="1" t="s">
        <v>522</v>
      </c>
      <c r="C229" s="32" t="s">
        <v>231</v>
      </c>
      <c r="E229" s="37" t="s">
        <v>930</v>
      </c>
      <c r="F229" s="32" t="s">
        <v>231</v>
      </c>
    </row>
    <row r="230" spans="1:6" hidden="1">
      <c r="A230" s="30">
        <v>229</v>
      </c>
      <c r="B230" s="1" t="s">
        <v>523</v>
      </c>
      <c r="C230" s="32" t="s">
        <v>231</v>
      </c>
      <c r="E230" s="37" t="s">
        <v>931</v>
      </c>
      <c r="F230" s="32" t="s">
        <v>231</v>
      </c>
    </row>
    <row r="231" spans="1:6" hidden="1">
      <c r="A231" s="30">
        <v>230</v>
      </c>
      <c r="B231" s="43" t="s">
        <v>525</v>
      </c>
      <c r="C231" s="32" t="s">
        <v>236</v>
      </c>
      <c r="E231" s="37" t="s">
        <v>940</v>
      </c>
      <c r="F231" s="32" t="s">
        <v>231</v>
      </c>
    </row>
    <row r="232" spans="1:6" hidden="1">
      <c r="A232" s="30">
        <v>231</v>
      </c>
      <c r="B232" s="43" t="s">
        <v>526</v>
      </c>
      <c r="C232" s="32" t="s">
        <v>236</v>
      </c>
      <c r="E232" s="37" t="s">
        <v>270</v>
      </c>
      <c r="F232" s="32" t="s">
        <v>231</v>
      </c>
    </row>
    <row r="233" spans="1:6" hidden="1">
      <c r="A233" s="30">
        <v>232</v>
      </c>
      <c r="B233" s="1" t="s">
        <v>527</v>
      </c>
      <c r="C233" s="32" t="s">
        <v>236</v>
      </c>
      <c r="E233" s="37" t="s">
        <v>565</v>
      </c>
      <c r="F233" s="32" t="s">
        <v>231</v>
      </c>
    </row>
    <row r="234" spans="1:6" hidden="1">
      <c r="A234" s="30">
        <v>233</v>
      </c>
      <c r="B234" s="1" t="s">
        <v>528</v>
      </c>
      <c r="C234" s="32" t="s">
        <v>231</v>
      </c>
      <c r="E234" s="37" t="s">
        <v>935</v>
      </c>
      <c r="F234" s="32" t="s">
        <v>231</v>
      </c>
    </row>
    <row r="235" spans="1:6" hidden="1">
      <c r="A235" s="30">
        <v>234</v>
      </c>
      <c r="B235" s="1" t="s">
        <v>529</v>
      </c>
      <c r="C235" s="32" t="s">
        <v>231</v>
      </c>
      <c r="E235" s="37" t="s">
        <v>365</v>
      </c>
      <c r="F235" s="32" t="s">
        <v>231</v>
      </c>
    </row>
    <row r="236" spans="1:6" hidden="1">
      <c r="A236" s="30">
        <v>235</v>
      </c>
      <c r="B236" s="1" t="s">
        <v>531</v>
      </c>
      <c r="C236" s="32" t="s">
        <v>236</v>
      </c>
      <c r="E236" s="37" t="s">
        <v>1698</v>
      </c>
      <c r="F236" s="32" t="s">
        <v>231</v>
      </c>
    </row>
    <row r="237" spans="1:6" hidden="1">
      <c r="A237" s="30">
        <v>236</v>
      </c>
      <c r="B237" s="1" t="s">
        <v>532</v>
      </c>
      <c r="C237" s="32" t="s">
        <v>231</v>
      </c>
      <c r="E237" s="37" t="s">
        <v>366</v>
      </c>
      <c r="F237" s="32" t="s">
        <v>231</v>
      </c>
    </row>
    <row r="238" spans="1:6" hidden="1">
      <c r="A238" s="30">
        <v>237</v>
      </c>
      <c r="B238" s="1" t="s">
        <v>534</v>
      </c>
      <c r="C238" s="32" t="s">
        <v>231</v>
      </c>
      <c r="E238" s="37" t="s">
        <v>269</v>
      </c>
      <c r="F238" s="32" t="s">
        <v>231</v>
      </c>
    </row>
    <row r="239" spans="1:6" hidden="1">
      <c r="A239" s="30">
        <v>238</v>
      </c>
      <c r="B239" s="1" t="s">
        <v>535</v>
      </c>
      <c r="C239" s="32" t="s">
        <v>231</v>
      </c>
      <c r="E239" s="37" t="s">
        <v>551</v>
      </c>
      <c r="F239" s="32" t="s">
        <v>231</v>
      </c>
    </row>
    <row r="240" spans="1:6" hidden="1">
      <c r="A240" s="30">
        <v>239</v>
      </c>
      <c r="B240" s="1" t="s">
        <v>537</v>
      </c>
      <c r="C240" s="32" t="s">
        <v>231</v>
      </c>
      <c r="E240" s="37" t="s">
        <v>943</v>
      </c>
      <c r="F240" s="32" t="s">
        <v>231</v>
      </c>
    </row>
    <row r="241" spans="1:6" hidden="1">
      <c r="A241" s="30">
        <v>240</v>
      </c>
      <c r="B241" s="1" t="s">
        <v>538</v>
      </c>
      <c r="C241" s="32" t="s">
        <v>231</v>
      </c>
      <c r="E241" s="37" t="s">
        <v>552</v>
      </c>
      <c r="F241" s="32" t="s">
        <v>231</v>
      </c>
    </row>
    <row r="242" spans="1:6" hidden="1">
      <c r="A242" s="30">
        <v>241</v>
      </c>
      <c r="B242" s="1" t="s">
        <v>539</v>
      </c>
      <c r="C242" s="32" t="s">
        <v>231</v>
      </c>
      <c r="E242" s="37" t="s">
        <v>259</v>
      </c>
      <c r="F242" s="32" t="s">
        <v>231</v>
      </c>
    </row>
    <row r="243" spans="1:6" hidden="1">
      <c r="A243" s="30">
        <v>242</v>
      </c>
      <c r="B243" s="41" t="s">
        <v>540</v>
      </c>
      <c r="C243" s="32" t="s">
        <v>236</v>
      </c>
      <c r="E243" s="37" t="s">
        <v>1708</v>
      </c>
      <c r="F243" s="32" t="s">
        <v>231</v>
      </c>
    </row>
    <row r="244" spans="1:6" hidden="1">
      <c r="A244" s="30">
        <v>243</v>
      </c>
      <c r="B244" s="1" t="s">
        <v>541</v>
      </c>
      <c r="C244" s="32" t="s">
        <v>231</v>
      </c>
      <c r="E244" s="37" t="s">
        <v>255</v>
      </c>
      <c r="F244" s="32" t="s">
        <v>231</v>
      </c>
    </row>
    <row r="245" spans="1:6" hidden="1">
      <c r="A245" s="30">
        <v>244</v>
      </c>
      <c r="B245" s="1" t="s">
        <v>542</v>
      </c>
      <c r="C245" s="32" t="s">
        <v>231</v>
      </c>
      <c r="E245" s="37" t="s">
        <v>469</v>
      </c>
      <c r="F245" s="32" t="s">
        <v>231</v>
      </c>
    </row>
    <row r="246" spans="1:6" ht="28.5" hidden="1">
      <c r="A246" s="30">
        <v>245</v>
      </c>
      <c r="B246" s="1" t="s">
        <v>544</v>
      </c>
      <c r="C246" s="32" t="s">
        <v>231</v>
      </c>
      <c r="E246" s="37" t="s">
        <v>473</v>
      </c>
      <c r="F246" s="32" t="s">
        <v>231</v>
      </c>
    </row>
    <row r="247" spans="1:6" hidden="1">
      <c r="A247" s="30">
        <v>246</v>
      </c>
      <c r="B247" s="1" t="s">
        <v>545</v>
      </c>
      <c r="C247" s="32" t="s">
        <v>231</v>
      </c>
      <c r="E247" s="37" t="s">
        <v>474</v>
      </c>
      <c r="F247" s="32" t="s">
        <v>231</v>
      </c>
    </row>
    <row r="248" spans="1:6" hidden="1">
      <c r="A248" s="30">
        <v>247</v>
      </c>
      <c r="B248" s="1" t="s">
        <v>546</v>
      </c>
      <c r="C248" s="32" t="s">
        <v>236</v>
      </c>
      <c r="E248" s="37" t="s">
        <v>520</v>
      </c>
      <c r="F248" s="32" t="s">
        <v>231</v>
      </c>
    </row>
    <row r="249" spans="1:6" hidden="1">
      <c r="A249" s="30">
        <v>248</v>
      </c>
      <c r="B249" s="1" t="s">
        <v>548</v>
      </c>
      <c r="C249" s="32" t="s">
        <v>231</v>
      </c>
      <c r="E249" s="37" t="s">
        <v>522</v>
      </c>
      <c r="F249" s="32" t="s">
        <v>231</v>
      </c>
    </row>
    <row r="250" spans="1:6" hidden="1">
      <c r="A250" s="30">
        <v>249</v>
      </c>
      <c r="B250" s="1" t="s">
        <v>1704</v>
      </c>
      <c r="C250" s="32" t="s">
        <v>231</v>
      </c>
      <c r="E250" s="37" t="s">
        <v>472</v>
      </c>
      <c r="F250" s="32" t="s">
        <v>231</v>
      </c>
    </row>
    <row r="251" spans="1:6" hidden="1">
      <c r="A251" s="30">
        <v>250</v>
      </c>
      <c r="B251" s="1" t="s">
        <v>549</v>
      </c>
      <c r="C251" s="32" t="s">
        <v>231</v>
      </c>
      <c r="E251" s="37" t="s">
        <v>479</v>
      </c>
      <c r="F251" s="32" t="s">
        <v>231</v>
      </c>
    </row>
    <row r="252" spans="1:6" hidden="1">
      <c r="A252" s="30">
        <v>251</v>
      </c>
      <c r="B252" s="1" t="s">
        <v>551</v>
      </c>
      <c r="C252" s="32" t="s">
        <v>231</v>
      </c>
      <c r="E252" s="37" t="s">
        <v>496</v>
      </c>
      <c r="F252" s="32" t="s">
        <v>231</v>
      </c>
    </row>
    <row r="253" spans="1:6" hidden="1">
      <c r="A253" s="30">
        <v>252</v>
      </c>
      <c r="B253" s="1" t="s">
        <v>552</v>
      </c>
      <c r="C253" s="32" t="s">
        <v>231</v>
      </c>
      <c r="E253" s="37" t="s">
        <v>498</v>
      </c>
      <c r="F253" s="32" t="s">
        <v>231</v>
      </c>
    </row>
    <row r="254" spans="1:6" hidden="1">
      <c r="A254" s="30">
        <v>253</v>
      </c>
      <c r="B254" s="1" t="s">
        <v>553</v>
      </c>
      <c r="C254" s="32" t="s">
        <v>231</v>
      </c>
      <c r="E254" s="37" t="s">
        <v>499</v>
      </c>
      <c r="F254" s="32" t="s">
        <v>231</v>
      </c>
    </row>
    <row r="255" spans="1:6" hidden="1">
      <c r="A255" s="30">
        <v>254</v>
      </c>
      <c r="B255" s="1" t="s">
        <v>554</v>
      </c>
      <c r="C255" s="32" t="s">
        <v>231</v>
      </c>
      <c r="E255" s="37" t="s">
        <v>500</v>
      </c>
      <c r="F255" s="32" t="s">
        <v>231</v>
      </c>
    </row>
    <row r="256" spans="1:6" hidden="1">
      <c r="A256" s="30">
        <v>255</v>
      </c>
      <c r="B256" s="1" t="s">
        <v>555</v>
      </c>
      <c r="C256" s="32" t="s">
        <v>231</v>
      </c>
      <c r="E256" s="37" t="s">
        <v>501</v>
      </c>
      <c r="F256" s="32" t="s">
        <v>231</v>
      </c>
    </row>
    <row r="257" spans="1:6" hidden="1">
      <c r="A257" s="30">
        <v>256</v>
      </c>
      <c r="B257" s="1" t="s">
        <v>556</v>
      </c>
      <c r="C257" s="32" t="s">
        <v>231</v>
      </c>
      <c r="E257" s="37" t="s">
        <v>370</v>
      </c>
      <c r="F257" s="32" t="s">
        <v>231</v>
      </c>
    </row>
    <row r="258" spans="1:6" hidden="1">
      <c r="A258" s="30">
        <v>257</v>
      </c>
      <c r="B258" s="41" t="s">
        <v>558</v>
      </c>
      <c r="C258" s="32" t="s">
        <v>236</v>
      </c>
      <c r="E258" s="37" t="s">
        <v>502</v>
      </c>
      <c r="F258" s="32" t="s">
        <v>231</v>
      </c>
    </row>
    <row r="259" spans="1:6" hidden="1">
      <c r="A259" s="30">
        <v>258</v>
      </c>
      <c r="B259" s="1" t="s">
        <v>559</v>
      </c>
      <c r="C259" s="32" t="s">
        <v>231</v>
      </c>
      <c r="E259" s="37" t="s">
        <v>926</v>
      </c>
      <c r="F259" s="32" t="s">
        <v>231</v>
      </c>
    </row>
    <row r="260" spans="1:6" hidden="1">
      <c r="A260" s="30">
        <v>259</v>
      </c>
      <c r="B260" s="1" t="s">
        <v>560</v>
      </c>
      <c r="C260" s="32" t="s">
        <v>231</v>
      </c>
      <c r="E260" s="37" t="s">
        <v>560</v>
      </c>
      <c r="F260" s="32" t="s">
        <v>231</v>
      </c>
    </row>
    <row r="261" spans="1:6" hidden="1">
      <c r="A261" s="30">
        <v>260</v>
      </c>
      <c r="B261" s="1" t="s">
        <v>561</v>
      </c>
      <c r="C261" s="32" t="s">
        <v>231</v>
      </c>
      <c r="E261" s="37" t="s">
        <v>467</v>
      </c>
      <c r="F261" s="32" t="s">
        <v>231</v>
      </c>
    </row>
    <row r="262" spans="1:6" hidden="1">
      <c r="A262" s="30">
        <v>261</v>
      </c>
      <c r="B262" s="1" t="s">
        <v>563</v>
      </c>
      <c r="C262" s="32" t="s">
        <v>231</v>
      </c>
      <c r="E262" s="37" t="s">
        <v>628</v>
      </c>
      <c r="F262" s="32" t="s">
        <v>231</v>
      </c>
    </row>
    <row r="263" spans="1:6" hidden="1">
      <c r="A263" s="30">
        <v>262</v>
      </c>
      <c r="B263" s="1" t="s">
        <v>565</v>
      </c>
      <c r="C263" s="32" t="s">
        <v>231</v>
      </c>
      <c r="E263" s="37" t="s">
        <v>895</v>
      </c>
      <c r="F263" s="32" t="s">
        <v>231</v>
      </c>
    </row>
    <row r="264" spans="1:6" hidden="1">
      <c r="A264" s="30">
        <v>263</v>
      </c>
      <c r="B264" s="1" t="s">
        <v>566</v>
      </c>
      <c r="C264" s="32" t="s">
        <v>236</v>
      </c>
      <c r="E264" s="37" t="s">
        <v>623</v>
      </c>
      <c r="F264" s="32" t="s">
        <v>231</v>
      </c>
    </row>
    <row r="265" spans="1:6" hidden="1">
      <c r="A265" s="30">
        <v>264</v>
      </c>
      <c r="B265" s="3" t="s">
        <v>567</v>
      </c>
      <c r="C265" s="32" t="s">
        <v>236</v>
      </c>
      <c r="E265" s="37" t="s">
        <v>666</v>
      </c>
      <c r="F265" s="32" t="s">
        <v>231</v>
      </c>
    </row>
    <row r="266" spans="1:6" hidden="1">
      <c r="A266" s="30">
        <v>265</v>
      </c>
      <c r="B266" s="1" t="s">
        <v>568</v>
      </c>
      <c r="C266" s="32" t="s">
        <v>236</v>
      </c>
      <c r="E266" s="37" t="s">
        <v>663</v>
      </c>
      <c r="F266" s="32" t="s">
        <v>231</v>
      </c>
    </row>
    <row r="267" spans="1:6" hidden="1">
      <c r="A267" s="30">
        <v>266</v>
      </c>
      <c r="B267" s="1" t="s">
        <v>569</v>
      </c>
      <c r="C267" s="32" t="s">
        <v>236</v>
      </c>
      <c r="E267" s="37" t="s">
        <v>453</v>
      </c>
      <c r="F267" s="32" t="s">
        <v>231</v>
      </c>
    </row>
    <row r="268" spans="1:6" hidden="1">
      <c r="A268" s="30">
        <v>267</v>
      </c>
      <c r="B268" s="1" t="s">
        <v>570</v>
      </c>
      <c r="C268" s="32" t="s">
        <v>236</v>
      </c>
      <c r="E268" s="37" t="s">
        <v>430</v>
      </c>
      <c r="F268" s="32" t="s">
        <v>231</v>
      </c>
    </row>
    <row r="269" spans="1:6" hidden="1">
      <c r="A269" s="30">
        <v>268</v>
      </c>
      <c r="B269" s="1" t="s">
        <v>571</v>
      </c>
      <c r="C269" s="32" t="s">
        <v>236</v>
      </c>
      <c r="E269" s="37" t="s">
        <v>674</v>
      </c>
      <c r="F269" s="32" t="s">
        <v>231</v>
      </c>
    </row>
    <row r="270" spans="1:6" hidden="1">
      <c r="A270" s="30">
        <v>269</v>
      </c>
      <c r="B270" s="1" t="s">
        <v>572</v>
      </c>
      <c r="C270" s="32" t="s">
        <v>236</v>
      </c>
      <c r="E270" s="37" t="s">
        <v>298</v>
      </c>
      <c r="F270" s="32" t="s">
        <v>231</v>
      </c>
    </row>
    <row r="271" spans="1:6" hidden="1">
      <c r="A271" s="30">
        <v>270</v>
      </c>
      <c r="B271" s="1" t="s">
        <v>573</v>
      </c>
      <c r="C271" s="32" t="s">
        <v>236</v>
      </c>
      <c r="E271" s="37" t="s">
        <v>293</v>
      </c>
      <c r="F271" s="32" t="s">
        <v>231</v>
      </c>
    </row>
    <row r="272" spans="1:6" hidden="1">
      <c r="A272" s="30">
        <v>271</v>
      </c>
      <c r="B272" s="1" t="s">
        <v>574</v>
      </c>
      <c r="C272" s="32" t="s">
        <v>236</v>
      </c>
      <c r="E272" s="37" t="s">
        <v>297</v>
      </c>
      <c r="F272" s="32" t="s">
        <v>231</v>
      </c>
    </row>
    <row r="273" spans="1:6" hidden="1">
      <c r="A273" s="30">
        <v>272</v>
      </c>
      <c r="B273" s="1" t="s">
        <v>575</v>
      </c>
      <c r="C273" s="32" t="s">
        <v>236</v>
      </c>
      <c r="E273" s="37" t="s">
        <v>668</v>
      </c>
      <c r="F273" s="32" t="s">
        <v>231</v>
      </c>
    </row>
    <row r="274" spans="1:6" hidden="1">
      <c r="A274" s="30">
        <v>273</v>
      </c>
      <c r="B274" s="1" t="s">
        <v>576</v>
      </c>
      <c r="C274" s="32" t="s">
        <v>236</v>
      </c>
      <c r="E274" s="37" t="s">
        <v>485</v>
      </c>
      <c r="F274" s="32" t="s">
        <v>231</v>
      </c>
    </row>
    <row r="275" spans="1:6" hidden="1">
      <c r="A275" s="30">
        <v>274</v>
      </c>
      <c r="B275" s="1" t="s">
        <v>577</v>
      </c>
      <c r="C275" s="32" t="s">
        <v>236</v>
      </c>
      <c r="E275" s="37" t="s">
        <v>503</v>
      </c>
      <c r="F275" s="32" t="s">
        <v>231</v>
      </c>
    </row>
    <row r="276" spans="1:6" hidden="1">
      <c r="A276" s="30">
        <v>275</v>
      </c>
      <c r="B276" s="1" t="s">
        <v>578</v>
      </c>
      <c r="C276" s="32" t="s">
        <v>231</v>
      </c>
      <c r="E276" s="37" t="s">
        <v>477</v>
      </c>
      <c r="F276" s="32" t="s">
        <v>231</v>
      </c>
    </row>
    <row r="277" spans="1:6" hidden="1">
      <c r="A277" s="30">
        <v>276</v>
      </c>
      <c r="B277" s="1" t="s">
        <v>580</v>
      </c>
      <c r="C277" s="32" t="s">
        <v>231</v>
      </c>
      <c r="E277" s="37" t="s">
        <v>611</v>
      </c>
      <c r="F277" s="32" t="s">
        <v>231</v>
      </c>
    </row>
    <row r="278" spans="1:6" hidden="1">
      <c r="A278" s="30">
        <v>277</v>
      </c>
      <c r="B278" s="1" t="s">
        <v>582</v>
      </c>
      <c r="C278" s="32" t="s">
        <v>231</v>
      </c>
      <c r="E278" s="37" t="s">
        <v>825</v>
      </c>
      <c r="F278" s="32" t="s">
        <v>231</v>
      </c>
    </row>
    <row r="279" spans="1:6" hidden="1">
      <c r="A279" s="30">
        <v>278</v>
      </c>
      <c r="B279" s="1" t="s">
        <v>583</v>
      </c>
      <c r="C279" s="32" t="s">
        <v>236</v>
      </c>
      <c r="E279" s="37" t="s">
        <v>375</v>
      </c>
      <c r="F279" s="32" t="s">
        <v>231</v>
      </c>
    </row>
    <row r="280" spans="1:6" ht="28.5" hidden="1">
      <c r="A280" s="30">
        <v>279</v>
      </c>
      <c r="B280" s="1" t="s">
        <v>584</v>
      </c>
      <c r="C280" s="32" t="s">
        <v>231</v>
      </c>
      <c r="E280" s="37" t="s">
        <v>1702</v>
      </c>
      <c r="F280" s="32" t="s">
        <v>231</v>
      </c>
    </row>
    <row r="281" spans="1:6" hidden="1">
      <c r="A281" s="30">
        <v>280</v>
      </c>
      <c r="B281" s="42" t="s">
        <v>1709</v>
      </c>
      <c r="C281" s="32" t="s">
        <v>1706</v>
      </c>
      <c r="E281" s="37" t="s">
        <v>392</v>
      </c>
      <c r="F281" s="32" t="s">
        <v>231</v>
      </c>
    </row>
    <row r="282" spans="1:6" hidden="1">
      <c r="A282" s="30">
        <v>281</v>
      </c>
      <c r="B282" s="44" t="s">
        <v>1710</v>
      </c>
      <c r="C282" s="32" t="s">
        <v>1706</v>
      </c>
      <c r="E282" s="37" t="s">
        <v>612</v>
      </c>
      <c r="F282" s="32" t="s">
        <v>231</v>
      </c>
    </row>
    <row r="283" spans="1:6" hidden="1">
      <c r="A283" s="30">
        <v>282</v>
      </c>
      <c r="B283" s="1" t="s">
        <v>585</v>
      </c>
      <c r="C283" s="32" t="s">
        <v>231</v>
      </c>
      <c r="E283" s="37" t="s">
        <v>919</v>
      </c>
      <c r="F283" s="32" t="s">
        <v>231</v>
      </c>
    </row>
    <row r="284" spans="1:6" hidden="1">
      <c r="A284" s="30">
        <v>283</v>
      </c>
      <c r="B284" s="1" t="s">
        <v>586</v>
      </c>
      <c r="C284" s="32" t="s">
        <v>236</v>
      </c>
      <c r="E284" s="37" t="s">
        <v>548</v>
      </c>
      <c r="F284" s="32" t="s">
        <v>231</v>
      </c>
    </row>
    <row r="285" spans="1:6" hidden="1">
      <c r="A285" s="30">
        <v>284</v>
      </c>
      <c r="B285" s="1" t="s">
        <v>587</v>
      </c>
      <c r="C285" s="32" t="s">
        <v>225</v>
      </c>
      <c r="E285" s="37" t="s">
        <v>517</v>
      </c>
      <c r="F285" s="32" t="s">
        <v>231</v>
      </c>
    </row>
    <row r="286" spans="1:6" hidden="1">
      <c r="A286" s="30">
        <v>285</v>
      </c>
      <c r="B286" s="1" t="s">
        <v>588</v>
      </c>
      <c r="C286" s="32" t="s">
        <v>231</v>
      </c>
      <c r="E286" s="37" t="s">
        <v>518</v>
      </c>
      <c r="F286" s="32" t="s">
        <v>231</v>
      </c>
    </row>
    <row r="287" spans="1:6" hidden="1">
      <c r="A287" s="30">
        <v>286</v>
      </c>
      <c r="B287" s="1" t="s">
        <v>589</v>
      </c>
      <c r="C287" s="32" t="s">
        <v>231</v>
      </c>
      <c r="E287" s="37" t="s">
        <v>454</v>
      </c>
      <c r="F287" s="32" t="s">
        <v>231</v>
      </c>
    </row>
    <row r="288" spans="1:6" hidden="1">
      <c r="A288" s="30">
        <v>287</v>
      </c>
      <c r="B288" s="1" t="s">
        <v>590</v>
      </c>
      <c r="C288" s="32" t="s">
        <v>231</v>
      </c>
      <c r="E288" s="37" t="s">
        <v>578</v>
      </c>
      <c r="F288" s="32" t="s">
        <v>231</v>
      </c>
    </row>
    <row r="289" spans="1:6" hidden="1">
      <c r="A289" s="30">
        <v>288</v>
      </c>
      <c r="B289" s="1" t="s">
        <v>592</v>
      </c>
      <c r="C289" s="32" t="s">
        <v>231</v>
      </c>
      <c r="E289" s="37" t="s">
        <v>580</v>
      </c>
      <c r="F289" s="32" t="s">
        <v>231</v>
      </c>
    </row>
    <row r="290" spans="1:6" hidden="1">
      <c r="A290" s="30">
        <v>289</v>
      </c>
      <c r="B290" s="1" t="s">
        <v>593</v>
      </c>
      <c r="C290" s="32" t="s">
        <v>231</v>
      </c>
      <c r="E290" s="37" t="s">
        <v>582</v>
      </c>
      <c r="F290" s="32" t="s">
        <v>231</v>
      </c>
    </row>
    <row r="291" spans="1:6" hidden="1">
      <c r="A291" s="30">
        <v>290</v>
      </c>
      <c r="B291" s="1" t="s">
        <v>594</v>
      </c>
      <c r="C291" s="32" t="s">
        <v>231</v>
      </c>
      <c r="E291" s="39" t="s">
        <v>387</v>
      </c>
      <c r="F291" s="32" t="s">
        <v>1711</v>
      </c>
    </row>
    <row r="292" spans="1:6" hidden="1">
      <c r="A292" s="30">
        <v>291</v>
      </c>
      <c r="B292" s="1" t="s">
        <v>595</v>
      </c>
      <c r="C292" s="32" t="s">
        <v>231</v>
      </c>
      <c r="E292" s="39" t="s">
        <v>896</v>
      </c>
      <c r="F292" s="32" t="s">
        <v>1711</v>
      </c>
    </row>
    <row r="293" spans="1:6" hidden="1">
      <c r="A293" s="30">
        <v>292</v>
      </c>
      <c r="B293" s="1" t="s">
        <v>596</v>
      </c>
      <c r="C293" s="32" t="s">
        <v>231</v>
      </c>
      <c r="E293" s="39" t="s">
        <v>897</v>
      </c>
      <c r="F293" s="32" t="s">
        <v>1711</v>
      </c>
    </row>
    <row r="294" spans="1:6" hidden="1">
      <c r="A294" s="30">
        <v>293</v>
      </c>
      <c r="B294" s="1" t="s">
        <v>597</v>
      </c>
      <c r="C294" s="32" t="s">
        <v>236</v>
      </c>
      <c r="E294" s="39" t="s">
        <v>587</v>
      </c>
      <c r="F294" s="32" t="s">
        <v>1711</v>
      </c>
    </row>
    <row r="295" spans="1:6" hidden="1">
      <c r="A295" s="30">
        <v>294</v>
      </c>
      <c r="B295" s="1" t="s">
        <v>599</v>
      </c>
      <c r="C295" s="32" t="s">
        <v>231</v>
      </c>
      <c r="E295" s="39" t="s">
        <v>221</v>
      </c>
      <c r="F295" s="32" t="s">
        <v>1711</v>
      </c>
    </row>
    <row r="296" spans="1:6" hidden="1">
      <c r="A296" s="30">
        <v>295</v>
      </c>
      <c r="B296" s="1" t="s">
        <v>601</v>
      </c>
      <c r="C296" s="32" t="s">
        <v>231</v>
      </c>
      <c r="E296" s="39" t="s">
        <v>898</v>
      </c>
      <c r="F296" s="32" t="s">
        <v>1711</v>
      </c>
    </row>
    <row r="297" spans="1:6" hidden="1">
      <c r="A297" s="30">
        <v>296</v>
      </c>
      <c r="B297" s="1" t="s">
        <v>602</v>
      </c>
      <c r="C297" s="32" t="s">
        <v>236</v>
      </c>
      <c r="E297" s="39" t="s">
        <v>922</v>
      </c>
      <c r="F297" s="32" t="s">
        <v>1711</v>
      </c>
    </row>
    <row r="298" spans="1:6" hidden="1">
      <c r="A298" s="30">
        <v>297</v>
      </c>
      <c r="B298" s="1" t="s">
        <v>603</v>
      </c>
      <c r="C298" s="32" t="s">
        <v>231</v>
      </c>
      <c r="E298" s="39" t="s">
        <v>241</v>
      </c>
      <c r="F298" s="32" t="s">
        <v>1711</v>
      </c>
    </row>
    <row r="299" spans="1:6" hidden="1">
      <c r="A299" s="30">
        <v>298</v>
      </c>
      <c r="B299" s="1" t="s">
        <v>604</v>
      </c>
      <c r="C299" s="32" t="s">
        <v>231</v>
      </c>
      <c r="E299" s="39" t="s">
        <v>878</v>
      </c>
      <c r="F299" s="32" t="s">
        <v>1711</v>
      </c>
    </row>
    <row r="300" spans="1:6" hidden="1">
      <c r="A300" s="30">
        <v>299</v>
      </c>
      <c r="B300" s="1" t="s">
        <v>605</v>
      </c>
      <c r="C300" s="32" t="s">
        <v>231</v>
      </c>
    </row>
    <row r="301" spans="1:6" hidden="1">
      <c r="A301" s="30">
        <v>300</v>
      </c>
      <c r="B301" s="1" t="s">
        <v>606</v>
      </c>
      <c r="C301" s="32" t="s">
        <v>231</v>
      </c>
    </row>
    <row r="302" spans="1:6" hidden="1">
      <c r="A302" s="30">
        <v>301</v>
      </c>
      <c r="B302" s="1" t="s">
        <v>607</v>
      </c>
      <c r="C302" s="32" t="s">
        <v>231</v>
      </c>
    </row>
    <row r="303" spans="1:6" hidden="1">
      <c r="A303" s="30">
        <v>302</v>
      </c>
      <c r="B303" s="1" t="s">
        <v>608</v>
      </c>
      <c r="C303" s="32" t="s">
        <v>231</v>
      </c>
    </row>
    <row r="304" spans="1:6" hidden="1">
      <c r="A304" s="30">
        <v>303</v>
      </c>
      <c r="B304" s="1" t="s">
        <v>609</v>
      </c>
      <c r="C304" s="32" t="s">
        <v>231</v>
      </c>
    </row>
    <row r="305" spans="1:3" hidden="1">
      <c r="A305" s="30">
        <v>304</v>
      </c>
      <c r="B305" s="1" t="s">
        <v>610</v>
      </c>
      <c r="C305" s="32" t="s">
        <v>231</v>
      </c>
    </row>
    <row r="306" spans="1:3" hidden="1">
      <c r="A306" s="30">
        <v>305</v>
      </c>
      <c r="B306" s="1" t="s">
        <v>611</v>
      </c>
      <c r="C306" s="32" t="s">
        <v>231</v>
      </c>
    </row>
    <row r="307" spans="1:3" hidden="1">
      <c r="A307" s="30">
        <v>306</v>
      </c>
      <c r="B307" s="1" t="s">
        <v>612</v>
      </c>
      <c r="C307" s="32" t="s">
        <v>231</v>
      </c>
    </row>
    <row r="308" spans="1:3" hidden="1">
      <c r="A308" s="30">
        <v>307</v>
      </c>
      <c r="B308" s="1" t="s">
        <v>1707</v>
      </c>
      <c r="C308" s="32" t="s">
        <v>231</v>
      </c>
    </row>
    <row r="309" spans="1:3" hidden="1">
      <c r="A309" s="30">
        <v>308</v>
      </c>
      <c r="B309" s="1" t="s">
        <v>613</v>
      </c>
      <c r="C309" s="32" t="s">
        <v>236</v>
      </c>
    </row>
    <row r="310" spans="1:3" hidden="1">
      <c r="A310" s="30">
        <v>309</v>
      </c>
      <c r="B310" s="1" t="s">
        <v>614</v>
      </c>
      <c r="C310" s="32" t="s">
        <v>236</v>
      </c>
    </row>
    <row r="311" spans="1:3" hidden="1">
      <c r="A311" s="30">
        <v>310</v>
      </c>
      <c r="B311" s="1" t="s">
        <v>615</v>
      </c>
      <c r="C311" s="32" t="s">
        <v>236</v>
      </c>
    </row>
    <row r="312" spans="1:3" hidden="1">
      <c r="A312" s="30">
        <v>311</v>
      </c>
      <c r="B312" s="1" t="s">
        <v>616</v>
      </c>
      <c r="C312" s="32" t="s">
        <v>231</v>
      </c>
    </row>
    <row r="313" spans="1:3" hidden="1">
      <c r="A313" s="30">
        <v>312</v>
      </c>
      <c r="B313" s="1" t="s">
        <v>618</v>
      </c>
      <c r="C313" s="32" t="s">
        <v>231</v>
      </c>
    </row>
    <row r="314" spans="1:3" hidden="1">
      <c r="A314" s="30">
        <v>313</v>
      </c>
      <c r="B314" s="1" t="s">
        <v>620</v>
      </c>
      <c r="C314" s="32" t="s">
        <v>231</v>
      </c>
    </row>
    <row r="315" spans="1:3" hidden="1">
      <c r="A315" s="30">
        <v>314</v>
      </c>
      <c r="B315" s="1" t="s">
        <v>621</v>
      </c>
      <c r="C315" s="32" t="s">
        <v>231</v>
      </c>
    </row>
    <row r="316" spans="1:3" hidden="1">
      <c r="A316" s="30">
        <v>315</v>
      </c>
      <c r="B316" s="1" t="s">
        <v>622</v>
      </c>
      <c r="C316" s="32" t="s">
        <v>231</v>
      </c>
    </row>
    <row r="317" spans="1:3" hidden="1">
      <c r="A317" s="30">
        <v>316</v>
      </c>
      <c r="B317" s="1" t="s">
        <v>623</v>
      </c>
      <c r="C317" s="32" t="s">
        <v>231</v>
      </c>
    </row>
    <row r="318" spans="1:3" hidden="1">
      <c r="A318" s="30">
        <v>317</v>
      </c>
      <c r="B318" s="1" t="s">
        <v>624</v>
      </c>
      <c r="C318" s="32" t="s">
        <v>231</v>
      </c>
    </row>
    <row r="319" spans="1:3" hidden="1">
      <c r="A319" s="30">
        <v>318</v>
      </c>
      <c r="B319" s="1" t="s">
        <v>626</v>
      </c>
      <c r="C319" s="32" t="s">
        <v>231</v>
      </c>
    </row>
    <row r="320" spans="1:3" hidden="1">
      <c r="A320" s="30">
        <v>319</v>
      </c>
      <c r="B320" s="1" t="s">
        <v>628</v>
      </c>
      <c r="C320" s="32" t="s">
        <v>231</v>
      </c>
    </row>
    <row r="321" spans="1:3" hidden="1">
      <c r="A321" s="30">
        <v>320</v>
      </c>
      <c r="B321" s="1" t="s">
        <v>629</v>
      </c>
      <c r="C321" s="32" t="s">
        <v>231</v>
      </c>
    </row>
    <row r="322" spans="1:3" hidden="1">
      <c r="A322" s="30">
        <v>321</v>
      </c>
      <c r="B322" s="1" t="s">
        <v>631</v>
      </c>
      <c r="C322" s="32" t="s">
        <v>231</v>
      </c>
    </row>
    <row r="323" spans="1:3" hidden="1">
      <c r="A323" s="30">
        <v>322</v>
      </c>
      <c r="B323" s="1" t="s">
        <v>633</v>
      </c>
      <c r="C323" s="32" t="s">
        <v>231</v>
      </c>
    </row>
    <row r="324" spans="1:3" hidden="1">
      <c r="A324" s="30">
        <v>323</v>
      </c>
      <c r="B324" s="1" t="s">
        <v>635</v>
      </c>
      <c r="C324" s="32" t="s">
        <v>231</v>
      </c>
    </row>
    <row r="325" spans="1:3" hidden="1">
      <c r="A325" s="30">
        <v>324</v>
      </c>
      <c r="B325" s="1" t="s">
        <v>637</v>
      </c>
      <c r="C325" s="32" t="s">
        <v>231</v>
      </c>
    </row>
    <row r="326" spans="1:3" hidden="1">
      <c r="A326" s="30">
        <v>325</v>
      </c>
      <c r="B326" s="1" t="s">
        <v>638</v>
      </c>
      <c r="C326" s="32" t="s">
        <v>231</v>
      </c>
    </row>
    <row r="327" spans="1:3" hidden="1">
      <c r="A327" s="30">
        <v>326</v>
      </c>
      <c r="B327" s="1" t="s">
        <v>639</v>
      </c>
      <c r="C327" s="32" t="s">
        <v>231</v>
      </c>
    </row>
    <row r="328" spans="1:3" hidden="1">
      <c r="A328" s="30">
        <v>327</v>
      </c>
      <c r="B328" s="1" t="s">
        <v>642</v>
      </c>
      <c r="C328" s="32" t="s">
        <v>231</v>
      </c>
    </row>
    <row r="329" spans="1:3" hidden="1">
      <c r="A329" s="30">
        <v>328</v>
      </c>
      <c r="B329" s="1" t="s">
        <v>643</v>
      </c>
      <c r="C329" s="32" t="s">
        <v>231</v>
      </c>
    </row>
    <row r="330" spans="1:3" hidden="1">
      <c r="A330" s="30">
        <v>329</v>
      </c>
      <c r="B330" s="1" t="s">
        <v>645</v>
      </c>
      <c r="C330" s="32" t="s">
        <v>236</v>
      </c>
    </row>
    <row r="331" spans="1:3" hidden="1">
      <c r="A331" s="30">
        <v>330</v>
      </c>
      <c r="B331" s="1" t="s">
        <v>646</v>
      </c>
      <c r="C331" s="32" t="s">
        <v>236</v>
      </c>
    </row>
    <row r="332" spans="1:3" hidden="1">
      <c r="A332" s="30">
        <v>331</v>
      </c>
      <c r="B332" s="1" t="s">
        <v>647</v>
      </c>
      <c r="C332" s="32" t="s">
        <v>236</v>
      </c>
    </row>
    <row r="333" spans="1:3" hidden="1">
      <c r="A333" s="30">
        <v>332</v>
      </c>
      <c r="B333" s="1" t="s">
        <v>648</v>
      </c>
      <c r="C333" s="32" t="s">
        <v>236</v>
      </c>
    </row>
    <row r="334" spans="1:3" hidden="1">
      <c r="A334" s="30">
        <v>333</v>
      </c>
      <c r="B334" s="1" t="s">
        <v>649</v>
      </c>
      <c r="C334" s="32" t="s">
        <v>236</v>
      </c>
    </row>
    <row r="335" spans="1:3" hidden="1">
      <c r="A335" s="30">
        <v>334</v>
      </c>
      <c r="B335" s="1" t="s">
        <v>650</v>
      </c>
      <c r="C335" s="32" t="s">
        <v>236</v>
      </c>
    </row>
    <row r="336" spans="1:3" hidden="1">
      <c r="A336" s="30">
        <v>335</v>
      </c>
      <c r="B336" s="1" t="s">
        <v>651</v>
      </c>
      <c r="C336" s="32" t="s">
        <v>231</v>
      </c>
    </row>
    <row r="337" spans="1:3" hidden="1">
      <c r="A337" s="30">
        <v>336</v>
      </c>
      <c r="B337" s="1" t="s">
        <v>652</v>
      </c>
      <c r="C337" s="32" t="s">
        <v>236</v>
      </c>
    </row>
    <row r="338" spans="1:3" hidden="1">
      <c r="A338" s="30">
        <v>337</v>
      </c>
      <c r="B338" s="44" t="s">
        <v>1712</v>
      </c>
      <c r="C338" s="32" t="s">
        <v>1706</v>
      </c>
    </row>
    <row r="339" spans="1:3" hidden="1">
      <c r="A339" s="30">
        <v>338</v>
      </c>
      <c r="B339" s="1" t="s">
        <v>653</v>
      </c>
      <c r="C339" s="32" t="s">
        <v>236</v>
      </c>
    </row>
    <row r="340" spans="1:3" hidden="1">
      <c r="A340" s="30">
        <v>339</v>
      </c>
      <c r="B340" s="1" t="s">
        <v>654</v>
      </c>
      <c r="C340" s="32" t="s">
        <v>236</v>
      </c>
    </row>
    <row r="341" spans="1:3" hidden="1">
      <c r="A341" s="30">
        <v>340</v>
      </c>
      <c r="B341" s="1" t="s">
        <v>655</v>
      </c>
      <c r="C341" s="32" t="s">
        <v>248</v>
      </c>
    </row>
    <row r="342" spans="1:3" hidden="1">
      <c r="A342" s="30">
        <v>341</v>
      </c>
      <c r="B342" s="1" t="s">
        <v>656</v>
      </c>
      <c r="C342" s="32" t="s">
        <v>236</v>
      </c>
    </row>
    <row r="343" spans="1:3" hidden="1">
      <c r="A343" s="30">
        <v>342</v>
      </c>
      <c r="B343" s="1" t="s">
        <v>657</v>
      </c>
      <c r="C343" s="32" t="s">
        <v>248</v>
      </c>
    </row>
    <row r="344" spans="1:3" hidden="1">
      <c r="A344" s="30">
        <v>343</v>
      </c>
      <c r="B344" s="1" t="s">
        <v>658</v>
      </c>
      <c r="C344" s="32" t="s">
        <v>236</v>
      </c>
    </row>
    <row r="345" spans="1:3" hidden="1">
      <c r="A345" s="30">
        <v>344</v>
      </c>
      <c r="B345" s="1" t="s">
        <v>659</v>
      </c>
      <c r="C345" s="32" t="s">
        <v>236</v>
      </c>
    </row>
    <row r="346" spans="1:3" hidden="1">
      <c r="A346" s="30">
        <v>345</v>
      </c>
      <c r="B346" s="1" t="s">
        <v>660</v>
      </c>
      <c r="C346" s="32" t="s">
        <v>236</v>
      </c>
    </row>
    <row r="347" spans="1:3" hidden="1">
      <c r="A347" s="30">
        <v>346</v>
      </c>
      <c r="B347" s="11" t="s">
        <v>661</v>
      </c>
      <c r="C347" s="32" t="s">
        <v>231</v>
      </c>
    </row>
    <row r="348" spans="1:3" hidden="1">
      <c r="A348" s="30">
        <v>347</v>
      </c>
      <c r="B348" s="1" t="s">
        <v>663</v>
      </c>
      <c r="C348" s="32" t="s">
        <v>231</v>
      </c>
    </row>
    <row r="349" spans="1:3" hidden="1">
      <c r="A349" s="30">
        <v>348</v>
      </c>
      <c r="B349" s="42" t="s">
        <v>1713</v>
      </c>
      <c r="C349" s="32" t="s">
        <v>1706</v>
      </c>
    </row>
    <row r="350" spans="1:3" hidden="1">
      <c r="A350" s="30">
        <v>349</v>
      </c>
      <c r="B350" s="1" t="s">
        <v>664</v>
      </c>
      <c r="C350" s="32" t="s">
        <v>248</v>
      </c>
    </row>
    <row r="351" spans="1:3" hidden="1">
      <c r="A351" s="30">
        <v>350</v>
      </c>
      <c r="B351" s="41" t="s">
        <v>665</v>
      </c>
      <c r="C351" s="32" t="s">
        <v>236</v>
      </c>
    </row>
    <row r="352" spans="1:3" hidden="1">
      <c r="A352" s="30">
        <v>351</v>
      </c>
      <c r="B352" s="45" t="s">
        <v>1714</v>
      </c>
      <c r="C352" s="32" t="s">
        <v>1706</v>
      </c>
    </row>
    <row r="353" spans="1:3" hidden="1">
      <c r="A353" s="30">
        <v>352</v>
      </c>
      <c r="B353" s="1" t="s">
        <v>666</v>
      </c>
      <c r="C353" s="32" t="s">
        <v>231</v>
      </c>
    </row>
    <row r="354" spans="1:3" hidden="1">
      <c r="A354" s="30">
        <v>353</v>
      </c>
      <c r="B354" s="42" t="s">
        <v>1715</v>
      </c>
      <c r="C354" s="32" t="s">
        <v>1706</v>
      </c>
    </row>
    <row r="355" spans="1:3" hidden="1">
      <c r="A355" s="30">
        <v>354</v>
      </c>
      <c r="B355" s="1" t="s">
        <v>668</v>
      </c>
      <c r="C355" s="32" t="s">
        <v>231</v>
      </c>
    </row>
    <row r="356" spans="1:3" hidden="1">
      <c r="A356" s="30">
        <v>355</v>
      </c>
      <c r="B356" s="1" t="s">
        <v>669</v>
      </c>
      <c r="C356" s="32" t="s">
        <v>236</v>
      </c>
    </row>
    <row r="357" spans="1:3" hidden="1">
      <c r="A357" s="30">
        <v>356</v>
      </c>
      <c r="B357" s="42" t="s">
        <v>1716</v>
      </c>
      <c r="C357" s="32" t="s">
        <v>1706</v>
      </c>
    </row>
    <row r="358" spans="1:3" hidden="1">
      <c r="A358" s="30">
        <v>357</v>
      </c>
      <c r="B358" s="1" t="s">
        <v>670</v>
      </c>
      <c r="C358" s="32" t="s">
        <v>236</v>
      </c>
    </row>
    <row r="359" spans="1:3" hidden="1">
      <c r="A359" s="30">
        <v>358</v>
      </c>
      <c r="B359" s="1" t="s">
        <v>671</v>
      </c>
      <c r="C359" s="32" t="s">
        <v>231</v>
      </c>
    </row>
    <row r="360" spans="1:3" hidden="1">
      <c r="A360" s="30">
        <v>359</v>
      </c>
      <c r="B360" s="42" t="s">
        <v>1717</v>
      </c>
      <c r="C360" s="32" t="s">
        <v>1706</v>
      </c>
    </row>
    <row r="361" spans="1:3" hidden="1">
      <c r="A361" s="30">
        <v>360</v>
      </c>
      <c r="B361" s="44" t="s">
        <v>1718</v>
      </c>
      <c r="C361" s="32" t="s">
        <v>1706</v>
      </c>
    </row>
    <row r="362" spans="1:3" hidden="1">
      <c r="A362" s="30">
        <v>361</v>
      </c>
      <c r="B362" s="1" t="s">
        <v>672</v>
      </c>
      <c r="C362" s="32" t="s">
        <v>231</v>
      </c>
    </row>
    <row r="363" spans="1:3" hidden="1">
      <c r="A363" s="30">
        <v>362</v>
      </c>
      <c r="B363" s="1" t="s">
        <v>674</v>
      </c>
      <c r="C363" s="32" t="s">
        <v>231</v>
      </c>
    </row>
    <row r="364" spans="1:3" hidden="1">
      <c r="A364" s="30">
        <v>363</v>
      </c>
      <c r="B364" s="1" t="s">
        <v>675</v>
      </c>
      <c r="C364" s="32" t="s">
        <v>236</v>
      </c>
    </row>
    <row r="365" spans="1:3" hidden="1">
      <c r="A365" s="30">
        <v>364</v>
      </c>
      <c r="B365" s="1" t="s">
        <v>676</v>
      </c>
      <c r="C365" s="32" t="s">
        <v>236</v>
      </c>
    </row>
    <row r="366" spans="1:3" hidden="1">
      <c r="A366" s="30">
        <v>365</v>
      </c>
      <c r="B366" s="1" t="s">
        <v>677</v>
      </c>
      <c r="C366" s="32" t="s">
        <v>236</v>
      </c>
    </row>
    <row r="367" spans="1:3" hidden="1">
      <c r="A367" s="30">
        <v>366</v>
      </c>
      <c r="B367" s="1" t="s">
        <v>678</v>
      </c>
      <c r="C367" s="32" t="s">
        <v>236</v>
      </c>
    </row>
    <row r="368" spans="1:3" hidden="1">
      <c r="A368" s="30">
        <v>367</v>
      </c>
      <c r="B368" s="42" t="s">
        <v>1719</v>
      </c>
      <c r="C368" s="32" t="s">
        <v>1706</v>
      </c>
    </row>
    <row r="369" spans="1:3" hidden="1">
      <c r="A369" s="30">
        <v>368</v>
      </c>
      <c r="B369" s="1" t="s">
        <v>679</v>
      </c>
      <c r="C369" s="32" t="s">
        <v>236</v>
      </c>
    </row>
    <row r="370" spans="1:3" hidden="1">
      <c r="A370" s="30">
        <v>369</v>
      </c>
      <c r="B370" s="42" t="s">
        <v>1720</v>
      </c>
      <c r="C370" s="32" t="s">
        <v>1706</v>
      </c>
    </row>
    <row r="371" spans="1:3" hidden="1">
      <c r="A371" s="30">
        <v>370</v>
      </c>
      <c r="B371" s="42" t="s">
        <v>1721</v>
      </c>
      <c r="C371" s="32" t="s">
        <v>1706</v>
      </c>
    </row>
    <row r="372" spans="1:3" hidden="1">
      <c r="A372" s="30">
        <v>371</v>
      </c>
      <c r="B372" s="42" t="s">
        <v>1722</v>
      </c>
      <c r="C372" s="32" t="s">
        <v>1706</v>
      </c>
    </row>
    <row r="373" spans="1:3" hidden="1">
      <c r="A373" s="30">
        <v>372</v>
      </c>
      <c r="B373" s="1" t="s">
        <v>680</v>
      </c>
      <c r="C373" s="32" t="s">
        <v>236</v>
      </c>
    </row>
    <row r="374" spans="1:3" hidden="1">
      <c r="A374" s="30">
        <v>373</v>
      </c>
      <c r="B374" s="1" t="s">
        <v>681</v>
      </c>
      <c r="C374" s="32" t="s">
        <v>236</v>
      </c>
    </row>
    <row r="375" spans="1:3" hidden="1">
      <c r="A375" s="30">
        <v>374</v>
      </c>
      <c r="B375" s="1" t="s">
        <v>682</v>
      </c>
      <c r="C375" s="32" t="s">
        <v>231</v>
      </c>
    </row>
    <row r="376" spans="1:3" hidden="1">
      <c r="A376" s="30">
        <v>375</v>
      </c>
      <c r="B376" s="1" t="s">
        <v>683</v>
      </c>
      <c r="C376" s="32" t="s">
        <v>231</v>
      </c>
    </row>
    <row r="377" spans="1:3" hidden="1">
      <c r="A377" s="30">
        <v>376</v>
      </c>
      <c r="B377" s="1" t="s">
        <v>684</v>
      </c>
      <c r="C377" s="32" t="s">
        <v>236</v>
      </c>
    </row>
    <row r="378" spans="1:3" hidden="1">
      <c r="A378" s="30">
        <v>377</v>
      </c>
      <c r="B378" s="1" t="s">
        <v>685</v>
      </c>
      <c r="C378" s="32" t="s">
        <v>231</v>
      </c>
    </row>
    <row r="379" spans="1:3" hidden="1">
      <c r="A379" s="30">
        <v>378</v>
      </c>
      <c r="B379" s="1" t="s">
        <v>686</v>
      </c>
      <c r="C379" s="32" t="s">
        <v>231</v>
      </c>
    </row>
    <row r="380" spans="1:3" hidden="1">
      <c r="A380" s="30">
        <v>379</v>
      </c>
      <c r="B380" s="1" t="s">
        <v>687</v>
      </c>
      <c r="C380" s="32" t="s">
        <v>248</v>
      </c>
    </row>
    <row r="381" spans="1:3" hidden="1">
      <c r="A381" s="30">
        <v>380</v>
      </c>
      <c r="B381" s="1" t="s">
        <v>688</v>
      </c>
      <c r="C381" s="32" t="s">
        <v>248</v>
      </c>
    </row>
    <row r="382" spans="1:3" hidden="1">
      <c r="A382" s="30">
        <v>381</v>
      </c>
      <c r="B382" s="1" t="s">
        <v>689</v>
      </c>
      <c r="C382" s="32" t="s">
        <v>231</v>
      </c>
    </row>
    <row r="383" spans="1:3" hidden="1">
      <c r="A383" s="30">
        <v>382</v>
      </c>
      <c r="B383" s="1" t="s">
        <v>691</v>
      </c>
      <c r="C383" s="32" t="s">
        <v>236</v>
      </c>
    </row>
    <row r="384" spans="1:3" hidden="1">
      <c r="A384" s="30">
        <v>383</v>
      </c>
      <c r="B384" s="1" t="s">
        <v>692</v>
      </c>
      <c r="C384" s="32" t="s">
        <v>236</v>
      </c>
    </row>
    <row r="385" spans="1:3" hidden="1">
      <c r="A385" s="30">
        <v>384</v>
      </c>
      <c r="B385" s="1" t="s">
        <v>693</v>
      </c>
      <c r="C385" s="32" t="s">
        <v>236</v>
      </c>
    </row>
    <row r="386" spans="1:3" ht="28.5" hidden="1">
      <c r="A386" s="30">
        <v>385</v>
      </c>
      <c r="B386" s="1" t="s">
        <v>694</v>
      </c>
      <c r="C386" s="32" t="s">
        <v>231</v>
      </c>
    </row>
    <row r="387" spans="1:3" hidden="1">
      <c r="A387" s="30">
        <v>386</v>
      </c>
      <c r="B387" s="1" t="s">
        <v>695</v>
      </c>
      <c r="C387" s="32" t="s">
        <v>236</v>
      </c>
    </row>
    <row r="388" spans="1:3" hidden="1">
      <c r="A388" s="30">
        <v>387</v>
      </c>
      <c r="B388" s="1" t="s">
        <v>697</v>
      </c>
      <c r="C388" s="32" t="s">
        <v>236</v>
      </c>
    </row>
    <row r="389" spans="1:3" hidden="1">
      <c r="A389" s="30">
        <v>388</v>
      </c>
      <c r="B389" s="3" t="s">
        <v>698</v>
      </c>
      <c r="C389" s="32" t="s">
        <v>236</v>
      </c>
    </row>
    <row r="390" spans="1:3" ht="28.5" hidden="1">
      <c r="A390" s="30">
        <v>389</v>
      </c>
      <c r="B390" s="1" t="s">
        <v>699</v>
      </c>
      <c r="C390" s="32" t="s">
        <v>231</v>
      </c>
    </row>
    <row r="391" spans="1:3" hidden="1">
      <c r="A391" s="30">
        <v>390</v>
      </c>
      <c r="B391" s="1" t="s">
        <v>700</v>
      </c>
      <c r="C391" s="32" t="s">
        <v>231</v>
      </c>
    </row>
    <row r="392" spans="1:3" hidden="1">
      <c r="A392" s="30">
        <v>391</v>
      </c>
      <c r="B392" s="1" t="s">
        <v>701</v>
      </c>
      <c r="C392" s="32" t="s">
        <v>236</v>
      </c>
    </row>
    <row r="393" spans="1:3" hidden="1">
      <c r="A393" s="30">
        <v>392</v>
      </c>
      <c r="B393" s="1" t="s">
        <v>702</v>
      </c>
      <c r="C393" s="32" t="s">
        <v>236</v>
      </c>
    </row>
    <row r="394" spans="1:3" hidden="1">
      <c r="A394" s="30">
        <v>393</v>
      </c>
      <c r="B394" s="1" t="s">
        <v>703</v>
      </c>
      <c r="C394" s="32" t="s">
        <v>231</v>
      </c>
    </row>
    <row r="395" spans="1:3" ht="42.75" hidden="1">
      <c r="A395" s="30">
        <v>394</v>
      </c>
      <c r="B395" s="1" t="s">
        <v>704</v>
      </c>
      <c r="C395" s="32" t="s">
        <v>231</v>
      </c>
    </row>
    <row r="396" spans="1:3" hidden="1">
      <c r="A396" s="30">
        <v>395</v>
      </c>
      <c r="B396" s="1" t="s">
        <v>705</v>
      </c>
      <c r="C396" s="32" t="s">
        <v>231</v>
      </c>
    </row>
    <row r="397" spans="1:3" hidden="1">
      <c r="A397" s="30">
        <v>396</v>
      </c>
      <c r="B397" s="1" t="s">
        <v>706</v>
      </c>
      <c r="C397" s="32" t="s">
        <v>231</v>
      </c>
    </row>
    <row r="398" spans="1:3" hidden="1">
      <c r="A398" s="30">
        <v>397</v>
      </c>
      <c r="B398" s="1" t="s">
        <v>707</v>
      </c>
      <c r="C398" s="32" t="s">
        <v>236</v>
      </c>
    </row>
    <row r="399" spans="1:3" hidden="1">
      <c r="A399" s="30">
        <v>398</v>
      </c>
      <c r="B399" s="1" t="s">
        <v>709</v>
      </c>
      <c r="C399" s="32" t="s">
        <v>236</v>
      </c>
    </row>
    <row r="400" spans="1:3" hidden="1">
      <c r="A400" s="30">
        <v>399</v>
      </c>
      <c r="B400" s="1" t="s">
        <v>710</v>
      </c>
      <c r="C400" s="32" t="s">
        <v>236</v>
      </c>
    </row>
    <row r="401" spans="1:3" hidden="1">
      <c r="A401" s="30">
        <v>400</v>
      </c>
      <c r="B401" s="1" t="s">
        <v>711</v>
      </c>
      <c r="C401" s="32" t="s">
        <v>236</v>
      </c>
    </row>
    <row r="402" spans="1:3" hidden="1">
      <c r="A402" s="30">
        <v>401</v>
      </c>
      <c r="B402" s="1" t="s">
        <v>712</v>
      </c>
      <c r="C402" s="32" t="s">
        <v>236</v>
      </c>
    </row>
    <row r="403" spans="1:3" hidden="1">
      <c r="A403" s="30">
        <v>402</v>
      </c>
      <c r="B403" s="1" t="s">
        <v>713</v>
      </c>
      <c r="C403" s="32" t="s">
        <v>231</v>
      </c>
    </row>
    <row r="404" spans="1:3" hidden="1">
      <c r="A404" s="30">
        <v>403</v>
      </c>
      <c r="B404" s="42" t="s">
        <v>1723</v>
      </c>
      <c r="C404" s="32" t="s">
        <v>1706</v>
      </c>
    </row>
    <row r="405" spans="1:3" hidden="1">
      <c r="A405" s="30">
        <v>404</v>
      </c>
      <c r="B405" s="1" t="s">
        <v>715</v>
      </c>
      <c r="C405" s="32" t="s">
        <v>236</v>
      </c>
    </row>
    <row r="406" spans="1:3" hidden="1">
      <c r="A406" s="30">
        <v>405</v>
      </c>
      <c r="B406" s="1" t="s">
        <v>716</v>
      </c>
      <c r="C406" s="32" t="s">
        <v>236</v>
      </c>
    </row>
    <row r="407" spans="1:3" hidden="1">
      <c r="A407" s="30">
        <v>406</v>
      </c>
      <c r="B407" s="41" t="s">
        <v>717</v>
      </c>
      <c r="C407" s="32" t="s">
        <v>236</v>
      </c>
    </row>
    <row r="408" spans="1:3" hidden="1">
      <c r="A408" s="30">
        <v>407</v>
      </c>
      <c r="B408" s="1" t="s">
        <v>718</v>
      </c>
      <c r="C408" s="32" t="s">
        <v>236</v>
      </c>
    </row>
    <row r="409" spans="1:3" hidden="1">
      <c r="A409" s="30">
        <v>408</v>
      </c>
      <c r="B409" s="1" t="s">
        <v>719</v>
      </c>
      <c r="C409" s="32" t="s">
        <v>248</v>
      </c>
    </row>
    <row r="410" spans="1:3" hidden="1">
      <c r="A410" s="30">
        <v>409</v>
      </c>
      <c r="B410" s="42" t="s">
        <v>1724</v>
      </c>
      <c r="C410" s="32" t="s">
        <v>1706</v>
      </c>
    </row>
    <row r="411" spans="1:3" hidden="1">
      <c r="A411" s="30">
        <v>410</v>
      </c>
      <c r="B411" s="1" t="s">
        <v>720</v>
      </c>
      <c r="C411" s="32" t="s">
        <v>231</v>
      </c>
    </row>
    <row r="412" spans="1:3" hidden="1">
      <c r="A412" s="30">
        <v>411</v>
      </c>
      <c r="B412" s="1" t="s">
        <v>722</v>
      </c>
      <c r="C412" s="32" t="s">
        <v>231</v>
      </c>
    </row>
    <row r="413" spans="1:3" hidden="1">
      <c r="A413" s="30">
        <v>412</v>
      </c>
      <c r="B413" s="1" t="s">
        <v>723</v>
      </c>
      <c r="C413" s="32" t="s">
        <v>231</v>
      </c>
    </row>
    <row r="414" spans="1:3" hidden="1">
      <c r="A414" s="30">
        <v>413</v>
      </c>
      <c r="B414" s="1" t="s">
        <v>724</v>
      </c>
      <c r="C414" s="32" t="s">
        <v>231</v>
      </c>
    </row>
    <row r="415" spans="1:3" hidden="1">
      <c r="A415" s="30">
        <v>414</v>
      </c>
      <c r="B415" s="1" t="s">
        <v>726</v>
      </c>
      <c r="C415" s="32" t="s">
        <v>236</v>
      </c>
    </row>
    <row r="416" spans="1:3" hidden="1">
      <c r="A416" s="30">
        <v>415</v>
      </c>
      <c r="B416" s="42" t="s">
        <v>1725</v>
      </c>
      <c r="C416" s="32" t="s">
        <v>1706</v>
      </c>
    </row>
    <row r="417" spans="1:3" hidden="1">
      <c r="A417" s="30">
        <v>416</v>
      </c>
      <c r="B417" s="1" t="s">
        <v>727</v>
      </c>
      <c r="C417" s="32" t="s">
        <v>231</v>
      </c>
    </row>
    <row r="418" spans="1:3" hidden="1">
      <c r="A418" s="30">
        <v>417</v>
      </c>
      <c r="B418" s="1" t="s">
        <v>728</v>
      </c>
      <c r="C418" s="32" t="s">
        <v>236</v>
      </c>
    </row>
    <row r="419" spans="1:3" hidden="1">
      <c r="A419" s="30">
        <v>418</v>
      </c>
      <c r="B419" s="1" t="s">
        <v>729</v>
      </c>
      <c r="C419" s="32" t="s">
        <v>236</v>
      </c>
    </row>
    <row r="420" spans="1:3" hidden="1">
      <c r="A420" s="30">
        <v>419</v>
      </c>
      <c r="B420" s="1" t="s">
        <v>730</v>
      </c>
      <c r="C420" s="32" t="s">
        <v>236</v>
      </c>
    </row>
    <row r="421" spans="1:3" hidden="1">
      <c r="A421" s="30">
        <v>420</v>
      </c>
      <c r="B421" s="1" t="s">
        <v>731</v>
      </c>
      <c r="C421" s="32" t="s">
        <v>236</v>
      </c>
    </row>
    <row r="422" spans="1:3" hidden="1">
      <c r="A422" s="30">
        <v>421</v>
      </c>
      <c r="B422" s="1" t="s">
        <v>732</v>
      </c>
      <c r="C422" s="32" t="s">
        <v>236</v>
      </c>
    </row>
    <row r="423" spans="1:3" hidden="1">
      <c r="A423" s="30">
        <v>422</v>
      </c>
      <c r="B423" s="1" t="s">
        <v>733</v>
      </c>
      <c r="C423" s="32" t="s">
        <v>231</v>
      </c>
    </row>
    <row r="424" spans="1:3" hidden="1">
      <c r="A424" s="30">
        <v>423</v>
      </c>
      <c r="B424" s="1" t="s">
        <v>735</v>
      </c>
      <c r="C424" s="32" t="s">
        <v>236</v>
      </c>
    </row>
    <row r="425" spans="1:3" hidden="1">
      <c r="A425" s="30">
        <v>424</v>
      </c>
      <c r="B425" s="42" t="s">
        <v>1726</v>
      </c>
      <c r="C425" s="32" t="s">
        <v>1706</v>
      </c>
    </row>
    <row r="426" spans="1:3" hidden="1">
      <c r="A426" s="30">
        <v>425</v>
      </c>
      <c r="B426" s="1" t="s">
        <v>736</v>
      </c>
      <c r="C426" s="32" t="s">
        <v>231</v>
      </c>
    </row>
    <row r="427" spans="1:3" hidden="1">
      <c r="A427" s="30">
        <v>426</v>
      </c>
      <c r="B427" s="42" t="s">
        <v>1727</v>
      </c>
      <c r="C427" s="32" t="s">
        <v>1706</v>
      </c>
    </row>
    <row r="428" spans="1:3" hidden="1">
      <c r="A428" s="30">
        <v>427</v>
      </c>
      <c r="B428" s="1" t="s">
        <v>737</v>
      </c>
      <c r="C428" s="32" t="s">
        <v>231</v>
      </c>
    </row>
    <row r="429" spans="1:3" hidden="1">
      <c r="A429" s="30">
        <v>428</v>
      </c>
      <c r="B429" s="1" t="s">
        <v>739</v>
      </c>
      <c r="C429" s="32" t="s">
        <v>236</v>
      </c>
    </row>
    <row r="430" spans="1:3" hidden="1">
      <c r="A430" s="30">
        <v>429</v>
      </c>
      <c r="B430" s="42" t="s">
        <v>1728</v>
      </c>
      <c r="C430" s="32" t="s">
        <v>1706</v>
      </c>
    </row>
    <row r="431" spans="1:3" hidden="1">
      <c r="A431" s="30">
        <v>430</v>
      </c>
      <c r="B431" s="1" t="s">
        <v>740</v>
      </c>
      <c r="C431" s="32" t="s">
        <v>231</v>
      </c>
    </row>
    <row r="432" spans="1:3" hidden="1">
      <c r="A432" s="30">
        <v>431</v>
      </c>
      <c r="B432" s="1" t="s">
        <v>741</v>
      </c>
      <c r="C432" s="32" t="s">
        <v>231</v>
      </c>
    </row>
    <row r="433" spans="1:3" hidden="1">
      <c r="A433" s="30">
        <v>432</v>
      </c>
      <c r="B433" s="1" t="s">
        <v>742</v>
      </c>
      <c r="C433" s="32" t="s">
        <v>236</v>
      </c>
    </row>
    <row r="434" spans="1:3" hidden="1">
      <c r="A434" s="30">
        <v>433</v>
      </c>
      <c r="B434" s="1" t="s">
        <v>743</v>
      </c>
      <c r="C434" s="32" t="s">
        <v>248</v>
      </c>
    </row>
    <row r="435" spans="1:3" hidden="1">
      <c r="A435" s="30">
        <v>434</v>
      </c>
      <c r="B435" s="1" t="s">
        <v>744</v>
      </c>
      <c r="C435" s="32" t="s">
        <v>236</v>
      </c>
    </row>
    <row r="436" spans="1:3" hidden="1">
      <c r="A436" s="30">
        <v>435</v>
      </c>
      <c r="B436" s="1" t="s">
        <v>745</v>
      </c>
      <c r="C436" s="32" t="s">
        <v>236</v>
      </c>
    </row>
    <row r="437" spans="1:3" hidden="1">
      <c r="A437" s="30">
        <v>436</v>
      </c>
      <c r="B437" s="1" t="s">
        <v>746</v>
      </c>
      <c r="C437" s="32" t="s">
        <v>231</v>
      </c>
    </row>
    <row r="438" spans="1:3" hidden="1">
      <c r="A438" s="30">
        <v>437</v>
      </c>
      <c r="B438" s="44" t="s">
        <v>1729</v>
      </c>
      <c r="C438" s="32" t="s">
        <v>1706</v>
      </c>
    </row>
    <row r="439" spans="1:3" hidden="1">
      <c r="A439" s="30">
        <v>438</v>
      </c>
      <c r="B439" s="1" t="s">
        <v>748</v>
      </c>
      <c r="C439" s="32" t="s">
        <v>231</v>
      </c>
    </row>
    <row r="440" spans="1:3" hidden="1">
      <c r="A440" s="30">
        <v>439</v>
      </c>
      <c r="B440" s="1" t="s">
        <v>749</v>
      </c>
      <c r="C440" s="32" t="s">
        <v>236</v>
      </c>
    </row>
    <row r="441" spans="1:3" hidden="1">
      <c r="A441" s="30">
        <v>440</v>
      </c>
      <c r="B441" s="1" t="s">
        <v>750</v>
      </c>
      <c r="C441" s="32" t="s">
        <v>236</v>
      </c>
    </row>
    <row r="442" spans="1:3" hidden="1">
      <c r="A442" s="30">
        <v>441</v>
      </c>
      <c r="B442" s="1" t="s">
        <v>751</v>
      </c>
      <c r="C442" s="32" t="s">
        <v>231</v>
      </c>
    </row>
    <row r="443" spans="1:3" hidden="1">
      <c r="A443" s="30">
        <v>442</v>
      </c>
      <c r="B443" s="1" t="s">
        <v>753</v>
      </c>
      <c r="C443" s="32" t="s">
        <v>236</v>
      </c>
    </row>
    <row r="444" spans="1:3" hidden="1">
      <c r="A444" s="30">
        <v>443</v>
      </c>
      <c r="B444" s="1" t="s">
        <v>754</v>
      </c>
      <c r="C444" s="32" t="s">
        <v>236</v>
      </c>
    </row>
    <row r="445" spans="1:3" hidden="1">
      <c r="A445" s="30">
        <v>444</v>
      </c>
      <c r="B445" s="1" t="s">
        <v>755</v>
      </c>
      <c r="C445" s="32" t="s">
        <v>236</v>
      </c>
    </row>
    <row r="446" spans="1:3" hidden="1">
      <c r="A446" s="30">
        <v>445</v>
      </c>
      <c r="B446" s="1" t="s">
        <v>756</v>
      </c>
      <c r="C446" s="32" t="s">
        <v>236</v>
      </c>
    </row>
    <row r="447" spans="1:3" hidden="1">
      <c r="A447" s="30">
        <v>446</v>
      </c>
      <c r="B447" s="1" t="s">
        <v>757</v>
      </c>
      <c r="C447" s="32" t="s">
        <v>231</v>
      </c>
    </row>
    <row r="448" spans="1:3" hidden="1">
      <c r="A448" s="30">
        <v>447</v>
      </c>
      <c r="B448" s="1" t="s">
        <v>759</v>
      </c>
      <c r="C448" s="32" t="s">
        <v>231</v>
      </c>
    </row>
    <row r="449" spans="1:3" hidden="1">
      <c r="A449" s="30">
        <v>448</v>
      </c>
      <c r="B449" s="1" t="s">
        <v>760</v>
      </c>
      <c r="C449" s="32" t="s">
        <v>248</v>
      </c>
    </row>
    <row r="450" spans="1:3" hidden="1">
      <c r="A450" s="30">
        <v>449</v>
      </c>
      <c r="B450" s="1" t="s">
        <v>761</v>
      </c>
      <c r="C450" s="32" t="s">
        <v>248</v>
      </c>
    </row>
    <row r="451" spans="1:3" hidden="1">
      <c r="A451" s="30">
        <v>450</v>
      </c>
      <c r="B451" s="1" t="s">
        <v>762</v>
      </c>
      <c r="C451" s="32" t="s">
        <v>236</v>
      </c>
    </row>
    <row r="452" spans="1:3" hidden="1">
      <c r="A452" s="30">
        <v>451</v>
      </c>
      <c r="B452" s="1" t="s">
        <v>763</v>
      </c>
      <c r="C452" s="32" t="s">
        <v>231</v>
      </c>
    </row>
    <row r="453" spans="1:3" hidden="1">
      <c r="A453" s="30">
        <v>452</v>
      </c>
      <c r="B453" s="1" t="s">
        <v>764</v>
      </c>
      <c r="C453" s="32" t="s">
        <v>236</v>
      </c>
    </row>
    <row r="454" spans="1:3" hidden="1">
      <c r="A454" s="30">
        <v>453</v>
      </c>
      <c r="B454" s="1" t="s">
        <v>765</v>
      </c>
      <c r="C454" s="32" t="s">
        <v>236</v>
      </c>
    </row>
    <row r="455" spans="1:3" hidden="1">
      <c r="A455" s="30">
        <v>454</v>
      </c>
      <c r="B455" s="1" t="s">
        <v>766</v>
      </c>
      <c r="C455" s="32" t="s">
        <v>236</v>
      </c>
    </row>
    <row r="456" spans="1:3" hidden="1">
      <c r="A456" s="30">
        <v>455</v>
      </c>
      <c r="B456" s="1" t="s">
        <v>767</v>
      </c>
      <c r="C456" s="32" t="s">
        <v>236</v>
      </c>
    </row>
    <row r="457" spans="1:3" hidden="1">
      <c r="A457" s="30">
        <v>456</v>
      </c>
      <c r="B457" s="1" t="s">
        <v>768</v>
      </c>
      <c r="C457" s="32" t="s">
        <v>236</v>
      </c>
    </row>
    <row r="458" spans="1:3" hidden="1">
      <c r="A458" s="30">
        <v>457</v>
      </c>
      <c r="B458" s="1" t="s">
        <v>769</v>
      </c>
      <c r="C458" s="32" t="s">
        <v>236</v>
      </c>
    </row>
    <row r="459" spans="1:3" hidden="1">
      <c r="A459" s="30">
        <v>458</v>
      </c>
      <c r="B459" s="1" t="s">
        <v>770</v>
      </c>
      <c r="C459" s="32" t="s">
        <v>236</v>
      </c>
    </row>
    <row r="460" spans="1:3" hidden="1">
      <c r="A460" s="30">
        <v>459</v>
      </c>
      <c r="B460" s="1" t="s">
        <v>771</v>
      </c>
      <c r="C460" s="32" t="s">
        <v>236</v>
      </c>
    </row>
    <row r="461" spans="1:3" hidden="1">
      <c r="A461" s="30">
        <v>460</v>
      </c>
      <c r="B461" s="1" t="s">
        <v>772</v>
      </c>
      <c r="C461" s="32" t="s">
        <v>236</v>
      </c>
    </row>
    <row r="462" spans="1:3" hidden="1">
      <c r="A462" s="30">
        <v>461</v>
      </c>
      <c r="B462" s="1" t="s">
        <v>774</v>
      </c>
      <c r="C462" s="32" t="s">
        <v>231</v>
      </c>
    </row>
    <row r="463" spans="1:3" hidden="1">
      <c r="A463" s="30">
        <v>462</v>
      </c>
      <c r="B463" s="1" t="s">
        <v>775</v>
      </c>
      <c r="C463" s="32" t="s">
        <v>236</v>
      </c>
    </row>
    <row r="464" spans="1:3" hidden="1">
      <c r="A464" s="30">
        <v>463</v>
      </c>
      <c r="B464" s="42" t="s">
        <v>1730</v>
      </c>
      <c r="C464" s="32" t="s">
        <v>1706</v>
      </c>
    </row>
    <row r="465" spans="1:3" hidden="1">
      <c r="A465" s="30">
        <v>464</v>
      </c>
      <c r="B465" s="1" t="s">
        <v>776</v>
      </c>
      <c r="C465" s="32" t="s">
        <v>236</v>
      </c>
    </row>
    <row r="466" spans="1:3" hidden="1">
      <c r="A466" s="30">
        <v>465</v>
      </c>
      <c r="B466" s="1" t="s">
        <v>777</v>
      </c>
      <c r="C466" s="32" t="s">
        <v>236</v>
      </c>
    </row>
    <row r="467" spans="1:3" hidden="1">
      <c r="A467" s="30">
        <v>466</v>
      </c>
      <c r="B467" s="1" t="s">
        <v>778</v>
      </c>
      <c r="C467" s="32" t="s">
        <v>236</v>
      </c>
    </row>
    <row r="468" spans="1:3" hidden="1">
      <c r="A468" s="30">
        <v>467</v>
      </c>
      <c r="B468" s="1" t="s">
        <v>779</v>
      </c>
      <c r="C468" s="32" t="s">
        <v>236</v>
      </c>
    </row>
    <row r="469" spans="1:3" hidden="1">
      <c r="A469" s="30">
        <v>468</v>
      </c>
      <c r="B469" s="1" t="s">
        <v>780</v>
      </c>
      <c r="C469" s="32" t="s">
        <v>236</v>
      </c>
    </row>
    <row r="470" spans="1:3" hidden="1">
      <c r="A470" s="30">
        <v>469</v>
      </c>
      <c r="B470" s="1" t="s">
        <v>781</v>
      </c>
      <c r="C470" s="32" t="s">
        <v>236</v>
      </c>
    </row>
    <row r="471" spans="1:3" hidden="1">
      <c r="A471" s="30">
        <v>470</v>
      </c>
      <c r="B471" s="1" t="s">
        <v>782</v>
      </c>
      <c r="C471" s="32" t="s">
        <v>248</v>
      </c>
    </row>
    <row r="472" spans="1:3" hidden="1">
      <c r="A472" s="30">
        <v>471</v>
      </c>
      <c r="B472" s="1" t="s">
        <v>783</v>
      </c>
      <c r="C472" s="32" t="s">
        <v>248</v>
      </c>
    </row>
    <row r="473" spans="1:3" hidden="1">
      <c r="A473" s="30">
        <v>472</v>
      </c>
      <c r="B473" s="1" t="s">
        <v>784</v>
      </c>
      <c r="C473" s="32" t="s">
        <v>236</v>
      </c>
    </row>
    <row r="474" spans="1:3" hidden="1">
      <c r="A474" s="30">
        <v>473</v>
      </c>
      <c r="B474" s="1" t="s">
        <v>785</v>
      </c>
      <c r="C474" s="32" t="s">
        <v>236</v>
      </c>
    </row>
    <row r="475" spans="1:3" hidden="1">
      <c r="A475" s="30">
        <v>474</v>
      </c>
      <c r="B475" s="1" t="s">
        <v>786</v>
      </c>
      <c r="C475" s="32" t="s">
        <v>236</v>
      </c>
    </row>
    <row r="476" spans="1:3" hidden="1">
      <c r="A476" s="30">
        <v>475</v>
      </c>
      <c r="B476" s="1" t="s">
        <v>787</v>
      </c>
      <c r="C476" s="32" t="s">
        <v>236</v>
      </c>
    </row>
    <row r="477" spans="1:3" hidden="1">
      <c r="A477" s="30">
        <v>476</v>
      </c>
      <c r="B477" s="1" t="s">
        <v>788</v>
      </c>
      <c r="C477" s="32" t="s">
        <v>236</v>
      </c>
    </row>
    <row r="478" spans="1:3" hidden="1">
      <c r="A478" s="30">
        <v>477</v>
      </c>
      <c r="B478" s="1" t="s">
        <v>789</v>
      </c>
      <c r="C478" s="32" t="s">
        <v>236</v>
      </c>
    </row>
    <row r="479" spans="1:3" hidden="1">
      <c r="A479" s="30">
        <v>478</v>
      </c>
      <c r="B479" s="1" t="s">
        <v>790</v>
      </c>
      <c r="C479" s="32" t="s">
        <v>236</v>
      </c>
    </row>
    <row r="480" spans="1:3" hidden="1">
      <c r="A480" s="30">
        <v>479</v>
      </c>
      <c r="B480" s="1" t="s">
        <v>791</v>
      </c>
      <c r="C480" s="32" t="s">
        <v>236</v>
      </c>
    </row>
    <row r="481" spans="1:3" hidden="1">
      <c r="A481" s="30">
        <v>480</v>
      </c>
      <c r="B481" s="1" t="s">
        <v>792</v>
      </c>
      <c r="C481" s="32" t="s">
        <v>236</v>
      </c>
    </row>
    <row r="482" spans="1:3" hidden="1">
      <c r="A482" s="30">
        <v>481</v>
      </c>
      <c r="B482" s="1" t="s">
        <v>793</v>
      </c>
      <c r="C482" s="32" t="s">
        <v>236</v>
      </c>
    </row>
    <row r="483" spans="1:3" hidden="1">
      <c r="A483" s="30">
        <v>482</v>
      </c>
      <c r="B483" s="1" t="s">
        <v>794</v>
      </c>
      <c r="C483" s="32" t="s">
        <v>236</v>
      </c>
    </row>
    <row r="484" spans="1:3" hidden="1">
      <c r="A484" s="30">
        <v>483</v>
      </c>
      <c r="B484" s="1" t="s">
        <v>795</v>
      </c>
      <c r="C484" s="32" t="s">
        <v>236</v>
      </c>
    </row>
    <row r="485" spans="1:3" hidden="1">
      <c r="A485" s="30">
        <v>484</v>
      </c>
      <c r="B485" s="1" t="s">
        <v>796</v>
      </c>
      <c r="C485" s="3" t="s">
        <v>236</v>
      </c>
    </row>
    <row r="486" spans="1:3" hidden="1">
      <c r="A486" s="30">
        <v>485</v>
      </c>
      <c r="B486" s="1" t="s">
        <v>797</v>
      </c>
      <c r="C486" s="32" t="s">
        <v>236</v>
      </c>
    </row>
    <row r="487" spans="1:3" hidden="1">
      <c r="A487" s="30">
        <v>486</v>
      </c>
      <c r="B487" s="1" t="s">
        <v>798</v>
      </c>
      <c r="C487" s="32" t="s">
        <v>236</v>
      </c>
    </row>
    <row r="488" spans="1:3" hidden="1">
      <c r="A488" s="30">
        <v>487</v>
      </c>
      <c r="B488" s="1" t="s">
        <v>799</v>
      </c>
      <c r="C488" s="32" t="s">
        <v>236</v>
      </c>
    </row>
    <row r="489" spans="1:3" hidden="1">
      <c r="A489" s="30">
        <v>488</v>
      </c>
      <c r="B489" s="1" t="s">
        <v>800</v>
      </c>
      <c r="C489" s="32" t="s">
        <v>236</v>
      </c>
    </row>
    <row r="490" spans="1:3" hidden="1">
      <c r="A490" s="30">
        <v>489</v>
      </c>
      <c r="B490" s="42" t="s">
        <v>1731</v>
      </c>
      <c r="C490" s="32" t="s">
        <v>1706</v>
      </c>
    </row>
    <row r="491" spans="1:3" hidden="1">
      <c r="A491" s="30">
        <v>490</v>
      </c>
      <c r="B491" s="1" t="s">
        <v>801</v>
      </c>
      <c r="C491" s="32" t="s">
        <v>236</v>
      </c>
    </row>
    <row r="492" spans="1:3" hidden="1">
      <c r="A492" s="30">
        <v>491</v>
      </c>
      <c r="B492" s="1" t="s">
        <v>803</v>
      </c>
      <c r="C492" s="32" t="s">
        <v>231</v>
      </c>
    </row>
    <row r="493" spans="1:3" hidden="1">
      <c r="A493" s="30">
        <v>492</v>
      </c>
      <c r="B493" s="1" t="s">
        <v>804</v>
      </c>
      <c r="C493" s="32" t="s">
        <v>231</v>
      </c>
    </row>
    <row r="494" spans="1:3" hidden="1">
      <c r="A494" s="30">
        <v>493</v>
      </c>
      <c r="B494" s="1" t="s">
        <v>805</v>
      </c>
      <c r="C494" s="32" t="s">
        <v>231</v>
      </c>
    </row>
    <row r="495" spans="1:3" hidden="1">
      <c r="A495" s="30">
        <v>494</v>
      </c>
      <c r="B495" s="1" t="s">
        <v>806</v>
      </c>
      <c r="C495" s="32" t="s">
        <v>231</v>
      </c>
    </row>
    <row r="496" spans="1:3" hidden="1">
      <c r="A496" s="30">
        <v>495</v>
      </c>
      <c r="B496" s="1" t="s">
        <v>807</v>
      </c>
      <c r="C496" s="32" t="s">
        <v>231</v>
      </c>
    </row>
    <row r="497" spans="1:3" hidden="1">
      <c r="A497" s="30">
        <v>496</v>
      </c>
      <c r="B497" s="1" t="s">
        <v>808</v>
      </c>
      <c r="C497" s="32" t="s">
        <v>231</v>
      </c>
    </row>
    <row r="498" spans="1:3" hidden="1">
      <c r="A498" s="30">
        <v>497</v>
      </c>
      <c r="B498" s="1" t="s">
        <v>810</v>
      </c>
      <c r="C498" s="32" t="s">
        <v>231</v>
      </c>
    </row>
    <row r="499" spans="1:3" hidden="1">
      <c r="A499" s="30">
        <v>498</v>
      </c>
      <c r="B499" s="1" t="s">
        <v>811</v>
      </c>
      <c r="C499" s="32" t="s">
        <v>236</v>
      </c>
    </row>
    <row r="500" spans="1:3" hidden="1">
      <c r="A500" s="30">
        <v>499</v>
      </c>
      <c r="B500" s="1" t="s">
        <v>812</v>
      </c>
      <c r="C500" s="32" t="s">
        <v>236</v>
      </c>
    </row>
    <row r="501" spans="1:3" hidden="1">
      <c r="A501" s="30">
        <v>500</v>
      </c>
      <c r="B501" s="42" t="s">
        <v>1732</v>
      </c>
      <c r="C501" s="32" t="s">
        <v>1706</v>
      </c>
    </row>
    <row r="502" spans="1:3" hidden="1">
      <c r="A502" s="30">
        <v>501</v>
      </c>
      <c r="B502" s="1" t="s">
        <v>813</v>
      </c>
      <c r="C502" s="32" t="s">
        <v>236</v>
      </c>
    </row>
    <row r="503" spans="1:3" hidden="1">
      <c r="A503" s="30">
        <v>502</v>
      </c>
      <c r="B503" s="1" t="s">
        <v>814</v>
      </c>
      <c r="C503" s="32" t="s">
        <v>231</v>
      </c>
    </row>
    <row r="504" spans="1:3" hidden="1">
      <c r="A504" s="30">
        <v>503</v>
      </c>
      <c r="B504" s="1" t="s">
        <v>817</v>
      </c>
      <c r="C504" s="32" t="s">
        <v>236</v>
      </c>
    </row>
    <row r="505" spans="1:3" hidden="1">
      <c r="A505" s="30">
        <v>504</v>
      </c>
      <c r="B505" s="1" t="s">
        <v>818</v>
      </c>
      <c r="C505" s="32" t="s">
        <v>236</v>
      </c>
    </row>
    <row r="506" spans="1:3" hidden="1">
      <c r="A506" s="30">
        <v>505</v>
      </c>
      <c r="B506" s="1" t="s">
        <v>819</v>
      </c>
      <c r="C506" s="32" t="s">
        <v>236</v>
      </c>
    </row>
    <row r="507" spans="1:3" hidden="1">
      <c r="A507" s="30">
        <v>506</v>
      </c>
      <c r="B507" s="1" t="s">
        <v>820</v>
      </c>
      <c r="C507" s="32" t="s">
        <v>231</v>
      </c>
    </row>
    <row r="508" spans="1:3" hidden="1">
      <c r="A508" s="30">
        <v>507</v>
      </c>
      <c r="B508" s="1" t="s">
        <v>822</v>
      </c>
      <c r="C508" s="32" t="s">
        <v>231</v>
      </c>
    </row>
    <row r="509" spans="1:3" hidden="1">
      <c r="A509" s="30">
        <v>508</v>
      </c>
      <c r="B509" s="1" t="s">
        <v>823</v>
      </c>
      <c r="C509" s="32" t="s">
        <v>231</v>
      </c>
    </row>
    <row r="510" spans="1:3" hidden="1">
      <c r="A510" s="30">
        <v>509</v>
      </c>
      <c r="B510" s="1" t="s">
        <v>825</v>
      </c>
      <c r="C510" s="32" t="s">
        <v>231</v>
      </c>
    </row>
    <row r="511" spans="1:3" hidden="1">
      <c r="A511" s="30">
        <v>510</v>
      </c>
      <c r="B511" s="1" t="s">
        <v>826</v>
      </c>
      <c r="C511" s="32" t="s">
        <v>248</v>
      </c>
    </row>
    <row r="512" spans="1:3" hidden="1">
      <c r="A512" s="30">
        <v>511</v>
      </c>
      <c r="B512" s="1" t="s">
        <v>827</v>
      </c>
      <c r="C512" s="32" t="s">
        <v>248</v>
      </c>
    </row>
    <row r="513" spans="1:3" hidden="1">
      <c r="A513" s="30">
        <v>512</v>
      </c>
      <c r="B513" s="1" t="s">
        <v>828</v>
      </c>
      <c r="C513" s="32" t="s">
        <v>236</v>
      </c>
    </row>
    <row r="514" spans="1:3" hidden="1">
      <c r="A514" s="30">
        <v>513</v>
      </c>
      <c r="B514" s="1" t="s">
        <v>829</v>
      </c>
      <c r="C514" s="32" t="s">
        <v>236</v>
      </c>
    </row>
    <row r="515" spans="1:3" hidden="1">
      <c r="A515" s="30">
        <v>514</v>
      </c>
      <c r="B515" s="1" t="s">
        <v>830</v>
      </c>
      <c r="C515" s="32" t="s">
        <v>236</v>
      </c>
    </row>
    <row r="516" spans="1:3" hidden="1">
      <c r="A516" s="30">
        <v>515</v>
      </c>
      <c r="B516" s="1" t="s">
        <v>831</v>
      </c>
      <c r="C516" s="32" t="s">
        <v>236</v>
      </c>
    </row>
    <row r="517" spans="1:3" hidden="1">
      <c r="A517" s="30">
        <v>516</v>
      </c>
      <c r="B517" s="1" t="s">
        <v>832</v>
      </c>
      <c r="C517" s="32" t="s">
        <v>236</v>
      </c>
    </row>
    <row r="518" spans="1:3" hidden="1">
      <c r="A518" s="30">
        <v>517</v>
      </c>
      <c r="B518" s="1" t="s">
        <v>833</v>
      </c>
      <c r="C518" s="32" t="s">
        <v>231</v>
      </c>
    </row>
    <row r="519" spans="1:3" ht="28.5" hidden="1">
      <c r="A519" s="30">
        <v>518</v>
      </c>
      <c r="B519" s="1" t="s">
        <v>834</v>
      </c>
      <c r="C519" s="32" t="s">
        <v>231</v>
      </c>
    </row>
    <row r="520" spans="1:3" hidden="1">
      <c r="A520" s="30">
        <v>519</v>
      </c>
      <c r="B520" s="3" t="s">
        <v>835</v>
      </c>
      <c r="C520" s="32" t="s">
        <v>236</v>
      </c>
    </row>
    <row r="521" spans="1:3" hidden="1">
      <c r="A521" s="30">
        <v>520</v>
      </c>
      <c r="B521" s="3" t="s">
        <v>836</v>
      </c>
      <c r="C521" s="32" t="s">
        <v>236</v>
      </c>
    </row>
    <row r="522" spans="1:3" hidden="1">
      <c r="A522" s="30">
        <v>521</v>
      </c>
      <c r="B522" s="3" t="s">
        <v>837</v>
      </c>
      <c r="C522" s="32" t="s">
        <v>236</v>
      </c>
    </row>
    <row r="523" spans="1:3" hidden="1">
      <c r="A523" s="30">
        <v>522</v>
      </c>
      <c r="B523" s="3" t="s">
        <v>838</v>
      </c>
      <c r="C523" s="32" t="s">
        <v>236</v>
      </c>
    </row>
    <row r="524" spans="1:3" hidden="1">
      <c r="A524" s="30">
        <v>523</v>
      </c>
      <c r="B524" s="3" t="s">
        <v>839</v>
      </c>
      <c r="C524" s="32" t="s">
        <v>236</v>
      </c>
    </row>
    <row r="525" spans="1:3" hidden="1">
      <c r="A525" s="30">
        <v>524</v>
      </c>
      <c r="B525" s="3" t="s">
        <v>840</v>
      </c>
      <c r="C525" s="32" t="s">
        <v>236</v>
      </c>
    </row>
    <row r="526" spans="1:3" hidden="1">
      <c r="A526" s="30">
        <v>525</v>
      </c>
      <c r="B526" s="3" t="s">
        <v>842</v>
      </c>
      <c r="C526" s="32" t="s">
        <v>236</v>
      </c>
    </row>
    <row r="527" spans="1:3" hidden="1">
      <c r="A527" s="30">
        <v>526</v>
      </c>
      <c r="B527" s="44" t="s">
        <v>1733</v>
      </c>
      <c r="C527" s="32" t="s">
        <v>1706</v>
      </c>
    </row>
    <row r="528" spans="1:3" hidden="1">
      <c r="A528" s="30">
        <v>527</v>
      </c>
      <c r="B528" s="3" t="s">
        <v>843</v>
      </c>
      <c r="C528" s="32" t="s">
        <v>236</v>
      </c>
    </row>
    <row r="529" spans="1:3" hidden="1">
      <c r="A529" s="30">
        <v>528</v>
      </c>
      <c r="B529" s="44" t="s">
        <v>1734</v>
      </c>
      <c r="C529" s="32" t="s">
        <v>1706</v>
      </c>
    </row>
    <row r="530" spans="1:3" hidden="1">
      <c r="A530" s="30">
        <v>529</v>
      </c>
      <c r="B530" s="44" t="s">
        <v>1735</v>
      </c>
      <c r="C530" s="32" t="s">
        <v>1706</v>
      </c>
    </row>
    <row r="531" spans="1:3" hidden="1">
      <c r="A531" s="30">
        <v>530</v>
      </c>
      <c r="B531" s="3" t="s">
        <v>844</v>
      </c>
      <c r="C531" s="32" t="s">
        <v>236</v>
      </c>
    </row>
    <row r="532" spans="1:3" hidden="1">
      <c r="A532" s="30">
        <v>531</v>
      </c>
      <c r="B532" s="3" t="s">
        <v>845</v>
      </c>
      <c r="C532" s="32" t="s">
        <v>236</v>
      </c>
    </row>
    <row r="533" spans="1:3" hidden="1">
      <c r="A533" s="30">
        <v>532</v>
      </c>
      <c r="B533" s="3" t="s">
        <v>846</v>
      </c>
      <c r="C533" s="32" t="s">
        <v>236</v>
      </c>
    </row>
    <row r="534" spans="1:3" hidden="1">
      <c r="A534" s="30">
        <v>533</v>
      </c>
      <c r="B534" s="1" t="s">
        <v>847</v>
      </c>
      <c r="C534" s="32" t="s">
        <v>231</v>
      </c>
    </row>
    <row r="535" spans="1:3" hidden="1">
      <c r="A535" s="30">
        <v>534</v>
      </c>
      <c r="B535" s="1" t="s">
        <v>848</v>
      </c>
      <c r="C535" s="32" t="s">
        <v>231</v>
      </c>
    </row>
    <row r="536" spans="1:3" hidden="1">
      <c r="A536" s="30">
        <v>535</v>
      </c>
      <c r="B536" s="41" t="s">
        <v>849</v>
      </c>
      <c r="C536" s="32" t="s">
        <v>236</v>
      </c>
    </row>
    <row r="537" spans="1:3" hidden="1">
      <c r="A537" s="30">
        <v>536</v>
      </c>
      <c r="B537" s="41" t="s">
        <v>850</v>
      </c>
      <c r="C537" s="32" t="s">
        <v>236</v>
      </c>
    </row>
    <row r="538" spans="1:3" hidden="1">
      <c r="A538" s="30">
        <v>537</v>
      </c>
      <c r="B538" s="45" t="s">
        <v>1736</v>
      </c>
      <c r="C538" s="32" t="s">
        <v>1706</v>
      </c>
    </row>
    <row r="539" spans="1:3" hidden="1">
      <c r="A539" s="30">
        <v>538</v>
      </c>
      <c r="B539" s="41" t="s">
        <v>851</v>
      </c>
      <c r="C539" s="32" t="s">
        <v>236</v>
      </c>
    </row>
    <row r="540" spans="1:3" hidden="1">
      <c r="A540" s="30">
        <v>539</v>
      </c>
      <c r="B540" s="41" t="s">
        <v>852</v>
      </c>
      <c r="C540" s="32" t="s">
        <v>236</v>
      </c>
    </row>
    <row r="541" spans="1:3" hidden="1">
      <c r="A541" s="30">
        <v>540</v>
      </c>
      <c r="B541" s="41" t="s">
        <v>853</v>
      </c>
      <c r="C541" s="32" t="s">
        <v>236</v>
      </c>
    </row>
    <row r="542" spans="1:3" hidden="1">
      <c r="A542" s="30">
        <v>541</v>
      </c>
      <c r="B542" s="41" t="s">
        <v>854</v>
      </c>
      <c r="C542" s="32" t="s">
        <v>236</v>
      </c>
    </row>
    <row r="543" spans="1:3" hidden="1">
      <c r="A543" s="30">
        <v>542</v>
      </c>
      <c r="B543" s="41" t="s">
        <v>856</v>
      </c>
      <c r="C543" s="32" t="s">
        <v>236</v>
      </c>
    </row>
    <row r="544" spans="1:3" hidden="1">
      <c r="A544" s="30">
        <v>543</v>
      </c>
      <c r="B544" s="41" t="s">
        <v>857</v>
      </c>
      <c r="C544" s="32" t="s">
        <v>236</v>
      </c>
    </row>
    <row r="545" spans="1:3" hidden="1">
      <c r="A545" s="30">
        <v>544</v>
      </c>
      <c r="B545" s="41" t="s">
        <v>858</v>
      </c>
      <c r="C545" s="32" t="s">
        <v>236</v>
      </c>
    </row>
    <row r="546" spans="1:3" hidden="1">
      <c r="A546" s="30">
        <v>545</v>
      </c>
      <c r="B546" s="41" t="s">
        <v>859</v>
      </c>
      <c r="C546" s="32" t="s">
        <v>236</v>
      </c>
    </row>
    <row r="547" spans="1:3" hidden="1">
      <c r="A547" s="30">
        <v>546</v>
      </c>
      <c r="B547" s="41" t="s">
        <v>860</v>
      </c>
      <c r="C547" s="32" t="s">
        <v>236</v>
      </c>
    </row>
    <row r="548" spans="1:3" hidden="1">
      <c r="A548" s="30">
        <v>547</v>
      </c>
      <c r="B548" s="41" t="s">
        <v>861</v>
      </c>
      <c r="C548" s="32" t="s">
        <v>236</v>
      </c>
    </row>
    <row r="549" spans="1:3" hidden="1">
      <c r="A549" s="30">
        <v>548</v>
      </c>
      <c r="B549" s="41" t="s">
        <v>862</v>
      </c>
      <c r="C549" s="32" t="s">
        <v>236</v>
      </c>
    </row>
    <row r="550" spans="1:3" hidden="1">
      <c r="A550" s="30">
        <v>549</v>
      </c>
      <c r="B550" s="41" t="s">
        <v>863</v>
      </c>
      <c r="C550" s="32" t="s">
        <v>236</v>
      </c>
    </row>
    <row r="551" spans="1:3" hidden="1">
      <c r="A551" s="30">
        <v>550</v>
      </c>
      <c r="B551" s="41" t="s">
        <v>864</v>
      </c>
      <c r="C551" s="32" t="s">
        <v>236</v>
      </c>
    </row>
    <row r="552" spans="1:3" hidden="1">
      <c r="A552" s="30">
        <v>551</v>
      </c>
      <c r="B552" s="41" t="s">
        <v>865</v>
      </c>
      <c r="C552" s="32" t="s">
        <v>236</v>
      </c>
    </row>
    <row r="553" spans="1:3" hidden="1">
      <c r="A553" s="30">
        <v>552</v>
      </c>
      <c r="B553" s="41" t="s">
        <v>866</v>
      </c>
      <c r="C553" s="32" t="s">
        <v>236</v>
      </c>
    </row>
    <row r="554" spans="1:3" hidden="1">
      <c r="A554" s="30">
        <v>553</v>
      </c>
      <c r="B554" s="41" t="s">
        <v>867</v>
      </c>
      <c r="C554" s="32" t="s">
        <v>236</v>
      </c>
    </row>
    <row r="555" spans="1:3" hidden="1">
      <c r="A555" s="30">
        <v>554</v>
      </c>
      <c r="B555" s="41" t="s">
        <v>883</v>
      </c>
      <c r="C555" s="32" t="s">
        <v>236</v>
      </c>
    </row>
    <row r="556" spans="1:3" hidden="1">
      <c r="A556" s="30">
        <v>555</v>
      </c>
      <c r="B556" s="41" t="s">
        <v>884</v>
      </c>
      <c r="C556" s="32" t="s">
        <v>236</v>
      </c>
    </row>
    <row r="557" spans="1:3" hidden="1">
      <c r="A557" s="30">
        <v>556</v>
      </c>
      <c r="B557" s="41" t="s">
        <v>885</v>
      </c>
      <c r="C557" s="32" t="s">
        <v>236</v>
      </c>
    </row>
    <row r="558" spans="1:3" hidden="1">
      <c r="A558" s="30">
        <v>557</v>
      </c>
      <c r="B558" s="41" t="s">
        <v>886</v>
      </c>
      <c r="C558" s="32" t="s">
        <v>236</v>
      </c>
    </row>
    <row r="559" spans="1:3" hidden="1">
      <c r="A559" s="30">
        <v>558</v>
      </c>
      <c r="B559" s="1" t="s">
        <v>887</v>
      </c>
      <c r="C559" s="32" t="s">
        <v>236</v>
      </c>
    </row>
    <row r="560" spans="1:3" hidden="1">
      <c r="A560" s="30">
        <v>559</v>
      </c>
      <c r="B560" s="1" t="s">
        <v>888</v>
      </c>
      <c r="C560" s="32" t="s">
        <v>231</v>
      </c>
    </row>
    <row r="561" spans="1:3" hidden="1">
      <c r="A561" s="30">
        <v>560</v>
      </c>
      <c r="B561" s="1" t="s">
        <v>889</v>
      </c>
      <c r="C561" s="32" t="s">
        <v>236</v>
      </c>
    </row>
    <row r="562" spans="1:3" hidden="1">
      <c r="A562" s="30">
        <v>561</v>
      </c>
      <c r="B562" s="1" t="s">
        <v>890</v>
      </c>
      <c r="C562" s="32" t="s">
        <v>236</v>
      </c>
    </row>
    <row r="563" spans="1:3" hidden="1">
      <c r="A563" s="30">
        <v>562</v>
      </c>
      <c r="B563" s="1" t="s">
        <v>891</v>
      </c>
      <c r="C563" s="32" t="s">
        <v>236</v>
      </c>
    </row>
    <row r="564" spans="1:3" hidden="1">
      <c r="A564" s="30">
        <v>563</v>
      </c>
      <c r="B564" s="1" t="s">
        <v>892</v>
      </c>
      <c r="C564" s="32" t="s">
        <v>231</v>
      </c>
    </row>
    <row r="565" spans="1:3" hidden="1">
      <c r="A565" s="30">
        <v>564</v>
      </c>
      <c r="B565" s="1" t="s">
        <v>893</v>
      </c>
      <c r="C565" s="32" t="s">
        <v>231</v>
      </c>
    </row>
    <row r="566" spans="1:3" hidden="1">
      <c r="A566" s="30">
        <v>565</v>
      </c>
      <c r="B566" s="1" t="s">
        <v>894</v>
      </c>
      <c r="C566" s="32" t="s">
        <v>231</v>
      </c>
    </row>
    <row r="567" spans="1:3" hidden="1">
      <c r="A567" s="30">
        <v>566</v>
      </c>
      <c r="B567" s="1" t="s">
        <v>895</v>
      </c>
      <c r="C567" s="32" t="s">
        <v>231</v>
      </c>
    </row>
    <row r="568" spans="1:3" hidden="1">
      <c r="A568" s="30">
        <v>567</v>
      </c>
      <c r="B568" s="1" t="s">
        <v>896</v>
      </c>
      <c r="C568" s="32" t="s">
        <v>225</v>
      </c>
    </row>
    <row r="569" spans="1:3" hidden="1">
      <c r="A569" s="30">
        <v>568</v>
      </c>
      <c r="B569" s="1" t="s">
        <v>897</v>
      </c>
      <c r="C569" s="32" t="s">
        <v>225</v>
      </c>
    </row>
    <row r="570" spans="1:3" hidden="1">
      <c r="A570" s="30">
        <v>569</v>
      </c>
      <c r="B570" s="1" t="s">
        <v>898</v>
      </c>
      <c r="C570" s="32" t="s">
        <v>225</v>
      </c>
    </row>
    <row r="571" spans="1:3">
      <c r="A571" s="30">
        <v>570</v>
      </c>
      <c r="B571" s="1" t="s">
        <v>899</v>
      </c>
      <c r="C571" s="32" t="s">
        <v>231</v>
      </c>
    </row>
    <row r="572" spans="1:3" hidden="1">
      <c r="A572" s="30">
        <v>571</v>
      </c>
      <c r="B572" s="1" t="s">
        <v>900</v>
      </c>
      <c r="C572" s="32" t="s">
        <v>236</v>
      </c>
    </row>
    <row r="573" spans="1:3" hidden="1">
      <c r="A573" s="30">
        <v>572</v>
      </c>
      <c r="B573" s="1" t="s">
        <v>901</v>
      </c>
      <c r="C573" s="32" t="s">
        <v>236</v>
      </c>
    </row>
    <row r="574" spans="1:3" hidden="1">
      <c r="A574" s="30">
        <v>573</v>
      </c>
      <c r="B574" s="1" t="s">
        <v>902</v>
      </c>
      <c r="C574" s="32" t="s">
        <v>236</v>
      </c>
    </row>
    <row r="575" spans="1:3" hidden="1">
      <c r="A575" s="30">
        <v>574</v>
      </c>
      <c r="B575" s="1" t="s">
        <v>903</v>
      </c>
      <c r="C575" s="32" t="s">
        <v>236</v>
      </c>
    </row>
    <row r="576" spans="1:3" hidden="1">
      <c r="A576" s="30">
        <v>575</v>
      </c>
      <c r="B576" s="1" t="s">
        <v>904</v>
      </c>
      <c r="C576" s="32" t="s">
        <v>236</v>
      </c>
    </row>
    <row r="577" spans="1:3" hidden="1">
      <c r="A577" s="30">
        <v>576</v>
      </c>
      <c r="B577" s="42" t="s">
        <v>1737</v>
      </c>
      <c r="C577" s="32" t="s">
        <v>1706</v>
      </c>
    </row>
    <row r="578" spans="1:3" hidden="1">
      <c r="A578" s="30">
        <v>577</v>
      </c>
      <c r="B578" s="42" t="s">
        <v>1738</v>
      </c>
      <c r="C578" s="32" t="s">
        <v>1706</v>
      </c>
    </row>
    <row r="579" spans="1:3" hidden="1">
      <c r="A579" s="30">
        <v>578</v>
      </c>
      <c r="B579" s="42" t="s">
        <v>1739</v>
      </c>
      <c r="C579" s="32" t="s">
        <v>1706</v>
      </c>
    </row>
    <row r="580" spans="1:3" hidden="1">
      <c r="A580" s="30">
        <v>579</v>
      </c>
      <c r="B580" s="1" t="s">
        <v>905</v>
      </c>
      <c r="C580" s="32" t="s">
        <v>231</v>
      </c>
    </row>
    <row r="581" spans="1:3" hidden="1">
      <c r="A581" s="30">
        <v>580</v>
      </c>
      <c r="B581" s="1" t="s">
        <v>906</v>
      </c>
      <c r="C581" s="32" t="s">
        <v>231</v>
      </c>
    </row>
    <row r="582" spans="1:3" hidden="1">
      <c r="A582" s="30">
        <v>581</v>
      </c>
      <c r="B582" s="1" t="s">
        <v>907</v>
      </c>
      <c r="C582" s="32" t="s">
        <v>236</v>
      </c>
    </row>
    <row r="583" spans="1:3" hidden="1">
      <c r="A583" s="30">
        <v>582</v>
      </c>
      <c r="B583" s="1" t="s">
        <v>908</v>
      </c>
      <c r="C583" s="32" t="s">
        <v>231</v>
      </c>
    </row>
    <row r="584" spans="1:3" hidden="1">
      <c r="A584" s="30">
        <v>583</v>
      </c>
      <c r="B584" s="1" t="s">
        <v>909</v>
      </c>
      <c r="C584" s="32" t="s">
        <v>231</v>
      </c>
    </row>
    <row r="585" spans="1:3" hidden="1">
      <c r="A585" s="30">
        <v>584</v>
      </c>
      <c r="B585" s="1" t="s">
        <v>910</v>
      </c>
      <c r="C585" s="32" t="s">
        <v>236</v>
      </c>
    </row>
    <row r="586" spans="1:3" hidden="1">
      <c r="A586" s="30">
        <v>585</v>
      </c>
      <c r="B586" s="1" t="s">
        <v>911</v>
      </c>
      <c r="C586" s="32" t="s">
        <v>236</v>
      </c>
    </row>
    <row r="587" spans="1:3" hidden="1">
      <c r="A587" s="30">
        <v>586</v>
      </c>
      <c r="B587" s="1" t="s">
        <v>912</v>
      </c>
      <c r="C587" s="32" t="s">
        <v>248</v>
      </c>
    </row>
    <row r="588" spans="1:3" hidden="1">
      <c r="A588" s="30">
        <v>587</v>
      </c>
      <c r="B588" s="1" t="s">
        <v>914</v>
      </c>
      <c r="C588" s="32" t="s">
        <v>236</v>
      </c>
    </row>
    <row r="589" spans="1:3" hidden="1">
      <c r="A589" s="30">
        <v>588</v>
      </c>
      <c r="B589" s="1" t="s">
        <v>913</v>
      </c>
      <c r="C589" s="32" t="s">
        <v>236</v>
      </c>
    </row>
    <row r="590" spans="1:3" hidden="1">
      <c r="A590" s="30">
        <v>589</v>
      </c>
      <c r="B590" s="42" t="s">
        <v>1740</v>
      </c>
      <c r="C590" s="32" t="s">
        <v>1706</v>
      </c>
    </row>
    <row r="591" spans="1:3" hidden="1">
      <c r="A591" s="30">
        <v>590</v>
      </c>
      <c r="B591" s="1" t="s">
        <v>915</v>
      </c>
      <c r="C591" s="32" t="s">
        <v>236</v>
      </c>
    </row>
    <row r="592" spans="1:3" hidden="1">
      <c r="A592" s="30">
        <v>591</v>
      </c>
      <c r="B592" s="1" t="s">
        <v>916</v>
      </c>
      <c r="C592" s="32" t="s">
        <v>231</v>
      </c>
    </row>
    <row r="593" spans="1:3" hidden="1">
      <c r="A593" s="30">
        <v>592</v>
      </c>
      <c r="B593" s="1" t="s">
        <v>917</v>
      </c>
      <c r="C593" s="32" t="s">
        <v>231</v>
      </c>
    </row>
    <row r="594" spans="1:3" hidden="1">
      <c r="A594" s="30">
        <v>593</v>
      </c>
      <c r="B594" s="1" t="s">
        <v>918</v>
      </c>
      <c r="C594" s="32" t="s">
        <v>231</v>
      </c>
    </row>
    <row r="595" spans="1:3" ht="28.5" hidden="1">
      <c r="A595" s="30">
        <v>594</v>
      </c>
      <c r="B595" s="1" t="s">
        <v>919</v>
      </c>
      <c r="C595" s="32" t="s">
        <v>231</v>
      </c>
    </row>
    <row r="596" spans="1:3" hidden="1">
      <c r="A596" s="30">
        <v>595</v>
      </c>
      <c r="B596" s="1" t="s">
        <v>920</v>
      </c>
      <c r="C596" s="32" t="s">
        <v>231</v>
      </c>
    </row>
    <row r="597" spans="1:3" hidden="1">
      <c r="A597" s="30">
        <v>596</v>
      </c>
      <c r="B597" s="1" t="s">
        <v>921</v>
      </c>
      <c r="C597" s="32" t="s">
        <v>231</v>
      </c>
    </row>
    <row r="598" spans="1:3" hidden="1">
      <c r="A598" s="30">
        <v>597</v>
      </c>
      <c r="B598" s="1" t="s">
        <v>922</v>
      </c>
      <c r="C598" s="32" t="s">
        <v>225</v>
      </c>
    </row>
    <row r="599" spans="1:3" hidden="1">
      <c r="A599" s="30">
        <v>598</v>
      </c>
      <c r="B599" s="1" t="s">
        <v>923</v>
      </c>
      <c r="C599" s="32" t="s">
        <v>231</v>
      </c>
    </row>
    <row r="600" spans="1:3" hidden="1">
      <c r="A600" s="30">
        <v>599</v>
      </c>
      <c r="B600" s="1" t="s">
        <v>924</v>
      </c>
      <c r="C600" s="32" t="s">
        <v>231</v>
      </c>
    </row>
    <row r="601" spans="1:3" hidden="1">
      <c r="A601" s="30">
        <v>600</v>
      </c>
      <c r="B601" s="1" t="s">
        <v>925</v>
      </c>
      <c r="C601" s="32" t="s">
        <v>231</v>
      </c>
    </row>
    <row r="602" spans="1:3" hidden="1">
      <c r="A602" s="30">
        <v>601</v>
      </c>
      <c r="B602" s="1" t="s">
        <v>926</v>
      </c>
      <c r="C602" s="32" t="s">
        <v>231</v>
      </c>
    </row>
    <row r="603" spans="1:3" hidden="1">
      <c r="A603" s="30">
        <v>602</v>
      </c>
      <c r="B603" s="1" t="s">
        <v>927</v>
      </c>
      <c r="C603" s="32" t="s">
        <v>231</v>
      </c>
    </row>
    <row r="604" spans="1:3" hidden="1">
      <c r="A604" s="30">
        <v>603</v>
      </c>
      <c r="B604" s="1" t="s">
        <v>928</v>
      </c>
      <c r="C604" s="32" t="s">
        <v>231</v>
      </c>
    </row>
    <row r="605" spans="1:3" hidden="1">
      <c r="A605" s="30">
        <v>604</v>
      </c>
      <c r="B605" s="1" t="s">
        <v>929</v>
      </c>
      <c r="C605" s="32" t="s">
        <v>231</v>
      </c>
    </row>
    <row r="606" spans="1:3" hidden="1">
      <c r="A606" s="30">
        <v>605</v>
      </c>
      <c r="B606" s="1" t="s">
        <v>930</v>
      </c>
      <c r="C606" s="32" t="s">
        <v>231</v>
      </c>
    </row>
    <row r="607" spans="1:3" hidden="1">
      <c r="A607" s="30">
        <v>606</v>
      </c>
      <c r="B607" s="1" t="s">
        <v>931</v>
      </c>
      <c r="C607" s="32" t="s">
        <v>231</v>
      </c>
    </row>
    <row r="608" spans="1:3" hidden="1">
      <c r="A608" s="30">
        <v>607</v>
      </c>
      <c r="B608" s="1" t="s">
        <v>932</v>
      </c>
      <c r="C608" s="32" t="s">
        <v>231</v>
      </c>
    </row>
    <row r="609" spans="1:3" hidden="1">
      <c r="A609" s="30">
        <v>608</v>
      </c>
      <c r="B609" s="1" t="s">
        <v>933</v>
      </c>
      <c r="C609" s="32" t="s">
        <v>231</v>
      </c>
    </row>
    <row r="610" spans="1:3" hidden="1">
      <c r="A610" s="30">
        <v>609</v>
      </c>
      <c r="B610" s="1" t="s">
        <v>934</v>
      </c>
      <c r="C610" s="32" t="s">
        <v>231</v>
      </c>
    </row>
    <row r="611" spans="1:3" hidden="1">
      <c r="A611" s="30">
        <v>610</v>
      </c>
      <c r="B611" s="1" t="s">
        <v>935</v>
      </c>
      <c r="C611" s="32" t="s">
        <v>231</v>
      </c>
    </row>
    <row r="612" spans="1:3" hidden="1">
      <c r="A612" s="30">
        <v>611</v>
      </c>
      <c r="B612" s="1" t="s">
        <v>936</v>
      </c>
      <c r="C612" s="32" t="s">
        <v>231</v>
      </c>
    </row>
    <row r="613" spans="1:3" hidden="1">
      <c r="A613" s="30">
        <v>612</v>
      </c>
      <c r="B613" s="1" t="s">
        <v>938</v>
      </c>
      <c r="C613" s="32" t="s">
        <v>231</v>
      </c>
    </row>
    <row r="614" spans="1:3" hidden="1">
      <c r="A614" s="30">
        <v>613</v>
      </c>
      <c r="B614" s="1" t="s">
        <v>939</v>
      </c>
      <c r="C614" s="32" t="s">
        <v>231</v>
      </c>
    </row>
    <row r="615" spans="1:3" hidden="1">
      <c r="A615" s="30">
        <v>614</v>
      </c>
      <c r="B615" s="1" t="s">
        <v>940</v>
      </c>
      <c r="C615" s="32" t="s">
        <v>231</v>
      </c>
    </row>
    <row r="616" spans="1:3" hidden="1">
      <c r="A616" s="30">
        <v>615</v>
      </c>
      <c r="B616" s="1" t="s">
        <v>941</v>
      </c>
      <c r="C616" s="32" t="s">
        <v>231</v>
      </c>
    </row>
    <row r="617" spans="1:3" hidden="1">
      <c r="A617" s="30">
        <v>616</v>
      </c>
      <c r="B617" s="1" t="s">
        <v>942</v>
      </c>
      <c r="C617" s="32" t="s">
        <v>231</v>
      </c>
    </row>
    <row r="618" spans="1:3" hidden="1">
      <c r="A618" s="30">
        <v>617</v>
      </c>
      <c r="B618" s="1" t="s">
        <v>943</v>
      </c>
      <c r="C618" s="32" t="s">
        <v>231</v>
      </c>
    </row>
    <row r="619" spans="1:3" hidden="1">
      <c r="A619" s="30">
        <v>618</v>
      </c>
      <c r="B619" s="1" t="s">
        <v>944</v>
      </c>
      <c r="C619" s="32" t="s">
        <v>248</v>
      </c>
    </row>
    <row r="620" spans="1:3" hidden="1">
      <c r="A620" s="30">
        <v>619</v>
      </c>
      <c r="B620" s="1" t="s">
        <v>945</v>
      </c>
      <c r="C620" s="32" t="s">
        <v>248</v>
      </c>
    </row>
    <row r="621" spans="1:3" hidden="1">
      <c r="A621" s="30">
        <v>620</v>
      </c>
      <c r="B621" s="1" t="s">
        <v>946</v>
      </c>
      <c r="C621" s="32" t="s">
        <v>248</v>
      </c>
    </row>
    <row r="622" spans="1:3" hidden="1">
      <c r="A622" s="30">
        <v>621</v>
      </c>
      <c r="B622" s="1" t="s">
        <v>947</v>
      </c>
      <c r="C622" s="32" t="s">
        <v>236</v>
      </c>
    </row>
    <row r="623" spans="1:3" hidden="1">
      <c r="A623" s="30">
        <v>622</v>
      </c>
      <c r="B623" s="1" t="s">
        <v>948</v>
      </c>
      <c r="C623" s="32" t="s">
        <v>236</v>
      </c>
    </row>
    <row r="624" spans="1:3" hidden="1">
      <c r="A624" s="30">
        <v>623</v>
      </c>
      <c r="B624" s="1" t="s">
        <v>949</v>
      </c>
      <c r="C624" s="32" t="s">
        <v>236</v>
      </c>
    </row>
    <row r="625" spans="1:3" hidden="1">
      <c r="A625" s="30">
        <v>624</v>
      </c>
      <c r="B625" s="1" t="s">
        <v>951</v>
      </c>
      <c r="C625" s="32" t="s">
        <v>236</v>
      </c>
    </row>
    <row r="626" spans="1:3" hidden="1">
      <c r="A626" s="30">
        <v>625</v>
      </c>
      <c r="B626" s="1" t="s">
        <v>952</v>
      </c>
      <c r="C626" s="32" t="s">
        <v>236</v>
      </c>
    </row>
    <row r="627" spans="1:3" hidden="1">
      <c r="A627" s="30">
        <v>626</v>
      </c>
      <c r="B627" s="1" t="s">
        <v>953</v>
      </c>
      <c r="C627" s="32" t="s">
        <v>236</v>
      </c>
    </row>
    <row r="628" spans="1:3" hidden="1">
      <c r="A628" s="30">
        <v>627</v>
      </c>
      <c r="B628" s="1" t="s">
        <v>954</v>
      </c>
      <c r="C628" s="32" t="s">
        <v>236</v>
      </c>
    </row>
    <row r="629" spans="1:3" hidden="1">
      <c r="A629" s="30">
        <v>628</v>
      </c>
      <c r="B629" s="1" t="s">
        <v>955</v>
      </c>
      <c r="C629" s="32" t="s">
        <v>236</v>
      </c>
    </row>
    <row r="630" spans="1:3" hidden="1">
      <c r="A630" s="30">
        <v>629</v>
      </c>
      <c r="B630" s="1" t="s">
        <v>956</v>
      </c>
      <c r="C630" s="32" t="s">
        <v>236</v>
      </c>
    </row>
    <row r="631" spans="1:3" hidden="1">
      <c r="A631" s="30">
        <v>630</v>
      </c>
      <c r="B631" s="1" t="s">
        <v>957</v>
      </c>
      <c r="C631" s="32" t="s">
        <v>236</v>
      </c>
    </row>
    <row r="632" spans="1:3" hidden="1">
      <c r="A632" s="30">
        <v>631</v>
      </c>
      <c r="B632" s="1" t="s">
        <v>958</v>
      </c>
      <c r="C632" s="32" t="s">
        <v>236</v>
      </c>
    </row>
    <row r="633" spans="1:3" hidden="1">
      <c r="A633" s="30">
        <v>632</v>
      </c>
      <c r="B633" s="1" t="s">
        <v>959</v>
      </c>
      <c r="C633" s="32" t="s">
        <v>236</v>
      </c>
    </row>
    <row r="634" spans="1:3" hidden="1">
      <c r="A634" s="30">
        <v>633</v>
      </c>
      <c r="B634" s="1" t="s">
        <v>960</v>
      </c>
      <c r="C634" s="32" t="s">
        <v>236</v>
      </c>
    </row>
    <row r="635" spans="1:3" hidden="1">
      <c r="A635" s="30">
        <v>634</v>
      </c>
      <c r="B635" s="1" t="s">
        <v>961</v>
      </c>
      <c r="C635" s="32" t="s">
        <v>236</v>
      </c>
    </row>
    <row r="636" spans="1:3" hidden="1">
      <c r="A636" s="30">
        <v>635</v>
      </c>
      <c r="B636" s="1" t="s">
        <v>962</v>
      </c>
      <c r="C636" s="32" t="s">
        <v>236</v>
      </c>
    </row>
    <row r="637" spans="1:3" hidden="1">
      <c r="A637" s="30">
        <v>636</v>
      </c>
      <c r="B637" s="42" t="s">
        <v>1741</v>
      </c>
      <c r="C637" s="32" t="s">
        <v>1706</v>
      </c>
    </row>
    <row r="638" spans="1:3" hidden="1">
      <c r="A638" s="30">
        <v>637</v>
      </c>
      <c r="B638" s="42" t="s">
        <v>1742</v>
      </c>
      <c r="C638" s="32" t="s">
        <v>1706</v>
      </c>
    </row>
    <row r="639" spans="1:3" hidden="1">
      <c r="A639" s="30">
        <v>638</v>
      </c>
      <c r="B639" s="42" t="s">
        <v>1743</v>
      </c>
      <c r="C639" s="32" t="s">
        <v>1706</v>
      </c>
    </row>
  </sheetData>
  <autoFilter ref="A1:F639">
    <filterColumn colId="1">
      <colorFilter dxfId="207"/>
    </filterColumn>
    <filterColumn colId="2">
      <filters>
        <filter val="室分"/>
      </filters>
    </filterColumn>
  </autoFilter>
  <phoneticPr fontId="63" type="noConversion"/>
  <conditionalFormatting sqref="B20">
    <cfRule type="duplicateValues" dxfId="78" priority="340"/>
  </conditionalFormatting>
  <conditionalFormatting sqref="B89">
    <cfRule type="duplicateValues" dxfId="77" priority="342"/>
  </conditionalFormatting>
  <conditionalFormatting sqref="B111">
    <cfRule type="duplicateValues" dxfId="76" priority="318"/>
  </conditionalFormatting>
  <conditionalFormatting sqref="B125">
    <cfRule type="duplicateValues" dxfId="75" priority="323"/>
  </conditionalFormatting>
  <conditionalFormatting sqref="B151">
    <cfRule type="duplicateValues" dxfId="74" priority="324"/>
  </conditionalFormatting>
  <conditionalFormatting sqref="B243">
    <cfRule type="duplicateValues" dxfId="73" priority="319"/>
  </conditionalFormatting>
  <conditionalFormatting sqref="B258">
    <cfRule type="duplicateValues" dxfId="72" priority="321"/>
  </conditionalFormatting>
  <conditionalFormatting sqref="B351">
    <cfRule type="duplicateValues" dxfId="71" priority="332"/>
  </conditionalFormatting>
  <conditionalFormatting sqref="B352">
    <cfRule type="duplicateValues" dxfId="70" priority="329"/>
  </conditionalFormatting>
  <conditionalFormatting sqref="B407">
    <cfRule type="duplicateValues" dxfId="69" priority="327"/>
  </conditionalFormatting>
  <conditionalFormatting sqref="B534">
    <cfRule type="duplicateValues" dxfId="68" priority="337"/>
  </conditionalFormatting>
  <conditionalFormatting sqref="B535">
    <cfRule type="duplicateValues" dxfId="67" priority="336"/>
  </conditionalFormatting>
  <conditionalFormatting sqref="B536">
    <cfRule type="duplicateValues" dxfId="66" priority="331"/>
  </conditionalFormatting>
  <conditionalFormatting sqref="B537">
    <cfRule type="duplicateValues" dxfId="65" priority="330"/>
  </conditionalFormatting>
  <conditionalFormatting sqref="B538">
    <cfRule type="duplicateValues" dxfId="64" priority="328"/>
  </conditionalFormatting>
  <conditionalFormatting sqref="B539">
    <cfRule type="duplicateValues" dxfId="63" priority="326"/>
  </conditionalFormatting>
  <conditionalFormatting sqref="B540">
    <cfRule type="duplicateValues" dxfId="62" priority="325"/>
  </conditionalFormatting>
  <conditionalFormatting sqref="B541">
    <cfRule type="duplicateValues" dxfId="61" priority="320"/>
  </conditionalFormatting>
  <conditionalFormatting sqref="B542">
    <cfRule type="duplicateValues" dxfId="60" priority="317"/>
  </conditionalFormatting>
  <conditionalFormatting sqref="B558">
    <cfRule type="duplicateValues" dxfId="59" priority="322"/>
  </conditionalFormatting>
  <conditionalFormatting sqref="B561">
    <cfRule type="duplicateValues" dxfId="58" priority="339"/>
  </conditionalFormatting>
  <conditionalFormatting sqref="B1:B1048576">
    <cfRule type="duplicateValues" dxfId="57" priority="2"/>
  </conditionalFormatting>
  <conditionalFormatting sqref="B2:B639">
    <cfRule type="duplicateValues" dxfId="56" priority="314"/>
  </conditionalFormatting>
  <conditionalFormatting sqref="B67:B70">
    <cfRule type="duplicateValues" dxfId="55" priority="341"/>
  </conditionalFormatting>
  <conditionalFormatting sqref="B543:B554">
    <cfRule type="duplicateValues" dxfId="54" priority="316"/>
  </conditionalFormatting>
  <conditionalFormatting sqref="B555:B557">
    <cfRule type="duplicateValues" dxfId="53" priority="315"/>
  </conditionalFormatting>
  <conditionalFormatting sqref="B562:B563">
    <cfRule type="duplicateValues" dxfId="52" priority="338"/>
  </conditionalFormatting>
  <conditionalFormatting sqref="B1:B1048576 E1:E1048576">
    <cfRule type="duplicateValues" dxfId="51" priority="1"/>
  </conditionalFormatting>
  <conditionalFormatting sqref="B2:B6 B559 B580:B639 B408:B533 B353:B406 B325:B350">
    <cfRule type="duplicateValues" dxfId="50" priority="343"/>
  </conditionalFormatting>
  <conditionalFormatting sqref="B2:B110 B559:B639 B353:B406 B408:B535 B126:B150 B152:B242 B244:B257 B259:B350 B112:B124">
    <cfRule type="duplicateValues" dxfId="49" priority="333"/>
    <cfRule type="duplicateValues" dxfId="48" priority="334"/>
    <cfRule type="duplicateValues" dxfId="47" priority="335"/>
  </conditionalFormatting>
  <pageMargins left="0.75" right="0.75" top="1" bottom="1" header="0.5" footer="0.5"/>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2:C58"/>
  <sheetViews>
    <sheetView topLeftCell="A7" workbookViewId="0">
      <selection activeCell="X197" sqref="X197"/>
    </sheetView>
  </sheetViews>
  <sheetFormatPr defaultColWidth="8.625" defaultRowHeight="14.25"/>
  <cols>
    <col min="2" max="2" width="46.125" style="30" customWidth="1"/>
    <col min="3" max="3" width="22" style="30" customWidth="1"/>
    <col min="4" max="4" width="39.75" customWidth="1"/>
    <col min="5" max="5" width="19" customWidth="1"/>
  </cols>
  <sheetData>
    <row r="2" spans="2:3">
      <c r="B2" s="31" t="s">
        <v>1705</v>
      </c>
      <c r="C2" s="32" t="s">
        <v>1706</v>
      </c>
    </row>
    <row r="3" spans="2:3">
      <c r="B3" s="31" t="s">
        <v>1709</v>
      </c>
      <c r="C3" s="32" t="s">
        <v>1706</v>
      </c>
    </row>
    <row r="4" spans="2:3">
      <c r="B4" s="33" t="s">
        <v>1710</v>
      </c>
      <c r="C4" s="32" t="s">
        <v>1706</v>
      </c>
    </row>
    <row r="5" spans="2:3">
      <c r="B5" s="33" t="s">
        <v>1712</v>
      </c>
      <c r="C5" s="32" t="s">
        <v>1706</v>
      </c>
    </row>
    <row r="6" spans="2:3">
      <c r="B6" s="31" t="s">
        <v>1713</v>
      </c>
      <c r="C6" s="32" t="s">
        <v>1706</v>
      </c>
    </row>
    <row r="7" spans="2:3">
      <c r="B7" s="34" t="s">
        <v>1714</v>
      </c>
      <c r="C7" s="32" t="s">
        <v>1706</v>
      </c>
    </row>
    <row r="8" spans="2:3">
      <c r="B8" s="31" t="s">
        <v>1715</v>
      </c>
      <c r="C8" s="32" t="s">
        <v>1706</v>
      </c>
    </row>
    <row r="9" spans="2:3">
      <c r="B9" s="31" t="s">
        <v>1716</v>
      </c>
      <c r="C9" s="32" t="s">
        <v>1706</v>
      </c>
    </row>
    <row r="10" spans="2:3">
      <c r="B10" s="31" t="s">
        <v>1717</v>
      </c>
      <c r="C10" s="32" t="s">
        <v>1706</v>
      </c>
    </row>
    <row r="11" spans="2:3">
      <c r="B11" s="33" t="s">
        <v>1718</v>
      </c>
      <c r="C11" s="32" t="s">
        <v>1706</v>
      </c>
    </row>
    <row r="12" spans="2:3">
      <c r="B12" s="31" t="s">
        <v>1719</v>
      </c>
      <c r="C12" s="32" t="s">
        <v>1706</v>
      </c>
    </row>
    <row r="13" spans="2:3">
      <c r="B13" s="31" t="s">
        <v>1720</v>
      </c>
      <c r="C13" s="32" t="s">
        <v>1706</v>
      </c>
    </row>
    <row r="14" spans="2:3">
      <c r="B14" s="31" t="s">
        <v>1721</v>
      </c>
      <c r="C14" s="32" t="s">
        <v>1706</v>
      </c>
    </row>
    <row r="15" spans="2:3">
      <c r="B15" s="31" t="s">
        <v>1722</v>
      </c>
      <c r="C15" s="32" t="s">
        <v>1706</v>
      </c>
    </row>
    <row r="16" spans="2:3">
      <c r="B16" s="31" t="s">
        <v>1723</v>
      </c>
      <c r="C16" s="32" t="s">
        <v>1706</v>
      </c>
    </row>
    <row r="17" spans="2:3">
      <c r="B17" s="31" t="s">
        <v>1724</v>
      </c>
      <c r="C17" s="32" t="s">
        <v>1706</v>
      </c>
    </row>
    <row r="18" spans="2:3">
      <c r="B18" s="31" t="s">
        <v>1725</v>
      </c>
      <c r="C18" s="32" t="s">
        <v>1706</v>
      </c>
    </row>
    <row r="19" spans="2:3">
      <c r="B19" s="31" t="s">
        <v>1726</v>
      </c>
      <c r="C19" s="32" t="s">
        <v>1706</v>
      </c>
    </row>
    <row r="20" spans="2:3">
      <c r="B20" s="31" t="s">
        <v>1727</v>
      </c>
      <c r="C20" s="32" t="s">
        <v>1706</v>
      </c>
    </row>
    <row r="21" spans="2:3">
      <c r="B21" s="31" t="s">
        <v>1728</v>
      </c>
      <c r="C21" s="32" t="s">
        <v>1706</v>
      </c>
    </row>
    <row r="22" spans="2:3">
      <c r="B22" s="33" t="s">
        <v>1729</v>
      </c>
      <c r="C22" s="32" t="s">
        <v>1706</v>
      </c>
    </row>
    <row r="23" spans="2:3">
      <c r="B23" s="31" t="s">
        <v>1730</v>
      </c>
      <c r="C23" s="32" t="s">
        <v>1706</v>
      </c>
    </row>
    <row r="24" spans="2:3">
      <c r="B24" s="31" t="s">
        <v>1731</v>
      </c>
      <c r="C24" s="32" t="s">
        <v>1706</v>
      </c>
    </row>
    <row r="25" spans="2:3">
      <c r="B25" s="31" t="s">
        <v>1732</v>
      </c>
      <c r="C25" s="32" t="s">
        <v>1706</v>
      </c>
    </row>
    <row r="26" spans="2:3">
      <c r="B26" s="33" t="s">
        <v>1733</v>
      </c>
      <c r="C26" s="32" t="s">
        <v>1706</v>
      </c>
    </row>
    <row r="27" spans="2:3">
      <c r="B27" s="33" t="s">
        <v>1734</v>
      </c>
      <c r="C27" s="32" t="s">
        <v>1706</v>
      </c>
    </row>
    <row r="28" spans="2:3">
      <c r="B28" s="33" t="s">
        <v>1735</v>
      </c>
      <c r="C28" s="32" t="s">
        <v>1706</v>
      </c>
    </row>
    <row r="29" spans="2:3">
      <c r="B29" s="34" t="s">
        <v>1736</v>
      </c>
      <c r="C29" s="32" t="s">
        <v>1706</v>
      </c>
    </row>
    <row r="30" spans="2:3">
      <c r="B30" s="31" t="s">
        <v>1737</v>
      </c>
      <c r="C30" s="32" t="s">
        <v>1706</v>
      </c>
    </row>
    <row r="31" spans="2:3">
      <c r="B31" s="31" t="s">
        <v>1738</v>
      </c>
      <c r="C31" s="32" t="s">
        <v>1706</v>
      </c>
    </row>
    <row r="32" spans="2:3">
      <c r="B32" s="31" t="s">
        <v>1739</v>
      </c>
      <c r="C32" s="32" t="s">
        <v>1706</v>
      </c>
    </row>
    <row r="33" spans="2:3">
      <c r="B33" s="31" t="s">
        <v>1740</v>
      </c>
      <c r="C33" s="32" t="s">
        <v>1706</v>
      </c>
    </row>
    <row r="34" spans="2:3">
      <c r="B34" s="31" t="s">
        <v>1741</v>
      </c>
      <c r="C34" s="32" t="s">
        <v>1706</v>
      </c>
    </row>
    <row r="35" spans="2:3">
      <c r="B35" s="31" t="s">
        <v>1742</v>
      </c>
      <c r="C35" s="32" t="s">
        <v>1706</v>
      </c>
    </row>
    <row r="36" spans="2:3">
      <c r="B36" s="31" t="s">
        <v>1743</v>
      </c>
      <c r="C36" s="32" t="s">
        <v>1706</v>
      </c>
    </row>
    <row r="37" spans="2:3" ht="16.5">
      <c r="B37" s="35" t="s">
        <v>873</v>
      </c>
      <c r="C37" s="32" t="s">
        <v>1744</v>
      </c>
    </row>
    <row r="38" spans="2:3" ht="16.5">
      <c r="B38" s="35" t="s">
        <v>874</v>
      </c>
      <c r="C38" s="32" t="s">
        <v>1744</v>
      </c>
    </row>
    <row r="39" spans="2:3" ht="16.5">
      <c r="B39" s="35" t="s">
        <v>875</v>
      </c>
      <c r="C39" s="32" t="s">
        <v>1744</v>
      </c>
    </row>
    <row r="40" spans="2:3" ht="16.5">
      <c r="B40" s="35" t="s">
        <v>876</v>
      </c>
      <c r="C40" s="32" t="s">
        <v>1744</v>
      </c>
    </row>
    <row r="41" spans="2:3" ht="16.5">
      <c r="B41" s="35" t="s">
        <v>877</v>
      </c>
      <c r="C41" s="32" t="s">
        <v>1744</v>
      </c>
    </row>
    <row r="42" spans="2:3">
      <c r="B42" s="1" t="s">
        <v>1698</v>
      </c>
      <c r="C42" s="36" t="s">
        <v>1745</v>
      </c>
    </row>
    <row r="43" spans="2:3">
      <c r="B43" s="1" t="s">
        <v>1699</v>
      </c>
      <c r="C43" s="36" t="s">
        <v>1745</v>
      </c>
    </row>
    <row r="44" spans="2:3">
      <c r="B44" s="1" t="s">
        <v>1700</v>
      </c>
      <c r="C44" s="36" t="s">
        <v>1745</v>
      </c>
    </row>
    <row r="45" spans="2:3">
      <c r="B45" s="1" t="s">
        <v>1701</v>
      </c>
      <c r="C45" s="36" t="s">
        <v>1745</v>
      </c>
    </row>
    <row r="46" spans="2:3">
      <c r="B46" s="1" t="s">
        <v>1702</v>
      </c>
      <c r="C46" s="36" t="s">
        <v>1745</v>
      </c>
    </row>
    <row r="47" spans="2:3">
      <c r="B47" s="1" t="s">
        <v>1703</v>
      </c>
      <c r="C47" s="36" t="s">
        <v>1745</v>
      </c>
    </row>
    <row r="48" spans="2:3" ht="28.5">
      <c r="B48" s="1" t="s">
        <v>1704</v>
      </c>
      <c r="C48" s="36" t="s">
        <v>1745</v>
      </c>
    </row>
    <row r="49" spans="2:3">
      <c r="B49" s="1" t="s">
        <v>1707</v>
      </c>
      <c r="C49" s="36" t="s">
        <v>1745</v>
      </c>
    </row>
    <row r="50" spans="2:3">
      <c r="B50" s="36" t="s">
        <v>868</v>
      </c>
      <c r="C50" s="32" t="s">
        <v>1746</v>
      </c>
    </row>
    <row r="51" spans="2:3">
      <c r="B51" s="36" t="s">
        <v>581</v>
      </c>
      <c r="C51" s="32" t="s">
        <v>1746</v>
      </c>
    </row>
    <row r="52" spans="2:3">
      <c r="B52" s="36" t="s">
        <v>433</v>
      </c>
      <c r="C52" s="32" t="s">
        <v>1746</v>
      </c>
    </row>
    <row r="53" spans="2:3">
      <c r="B53" s="36" t="s">
        <v>455</v>
      </c>
      <c r="C53" s="32" t="s">
        <v>1746</v>
      </c>
    </row>
    <row r="54" spans="2:3">
      <c r="B54" s="36" t="s">
        <v>824</v>
      </c>
      <c r="C54" s="32" t="s">
        <v>1746</v>
      </c>
    </row>
    <row r="55" spans="2:3">
      <c r="B55" s="36" t="s">
        <v>432</v>
      </c>
      <c r="C55" s="32" t="s">
        <v>1746</v>
      </c>
    </row>
    <row r="56" spans="2:3">
      <c r="B56" s="36" t="s">
        <v>870</v>
      </c>
      <c r="C56" s="32" t="s">
        <v>1746</v>
      </c>
    </row>
    <row r="57" spans="2:3">
      <c r="B57" s="36" t="s">
        <v>871</v>
      </c>
      <c r="C57" s="32" t="s">
        <v>1746</v>
      </c>
    </row>
    <row r="58" spans="2:3">
      <c r="B58" s="36" t="s">
        <v>878</v>
      </c>
      <c r="C58" s="36" t="s">
        <v>1747</v>
      </c>
    </row>
  </sheetData>
  <phoneticPr fontId="63" type="noConversion"/>
  <conditionalFormatting sqref="B7">
    <cfRule type="duplicateValues" dxfId="46" priority="16"/>
  </conditionalFormatting>
  <conditionalFormatting sqref="B29">
    <cfRule type="duplicateValues" dxfId="45" priority="15"/>
  </conditionalFormatting>
  <conditionalFormatting sqref="B37">
    <cfRule type="duplicateValues" dxfId="44" priority="12"/>
  </conditionalFormatting>
  <conditionalFormatting sqref="B38">
    <cfRule type="duplicateValues" dxfId="43" priority="11"/>
  </conditionalFormatting>
  <conditionalFormatting sqref="B39">
    <cfRule type="duplicateValues" dxfId="42" priority="10"/>
  </conditionalFormatting>
  <conditionalFormatting sqref="B40">
    <cfRule type="duplicateValues" dxfId="41" priority="9"/>
  </conditionalFormatting>
  <conditionalFormatting sqref="B41">
    <cfRule type="duplicateValues" dxfId="40" priority="8"/>
  </conditionalFormatting>
  <conditionalFormatting sqref="B37:B41">
    <cfRule type="duplicateValues" dxfId="39" priority="7"/>
  </conditionalFormatting>
  <conditionalFormatting sqref="B1:B1048576 D51:D1048576 D1:D41">
    <cfRule type="duplicateValues" dxfId="38" priority="1"/>
  </conditionalFormatting>
  <conditionalFormatting sqref="B2 B3:B4 B5 B6 B8 B9 B10:B11 B12 B13:B15 B16 B17 B18 B19 B20 B21 B22 B23 B24 B25 B26 B27:B28 B30:B32 B33 B34:B36">
    <cfRule type="duplicateValues" dxfId="37" priority="17"/>
    <cfRule type="duplicateValues" dxfId="36" priority="18"/>
    <cfRule type="duplicateValues" dxfId="35" priority="19"/>
  </conditionalFormatting>
  <conditionalFormatting sqref="B2 B3:B4 B5 B6 B7 B8 B9 B10:B11 B12 B13:B15 B16 B17 B18 B19 B20 B21 B22 B23 B24 B25 B26 B27:B28 B29 B30:B32 B33 B34:B36">
    <cfRule type="duplicateValues" dxfId="34" priority="13"/>
    <cfRule type="duplicateValues" dxfId="33" priority="14"/>
  </conditionalFormatting>
  <conditionalFormatting sqref="B5 B6 B8 B9 B10:B11 B12 B13:B15 B16 B17 B18 B19 B20 B21 B22 B23 B24 B25 B26 B27:B28 B33 B34:B36">
    <cfRule type="duplicateValues" dxfId="32" priority="20"/>
  </conditionalFormatting>
  <conditionalFormatting sqref="B42 B43:B45 B46 B47 B48 B49">
    <cfRule type="duplicateValues" dxfId="31" priority="2"/>
    <cfRule type="duplicateValues" dxfId="30" priority="3"/>
    <cfRule type="duplicateValues" dxfId="29" priority="4"/>
    <cfRule type="duplicateValues" dxfId="28" priority="5"/>
    <cfRule type="duplicateValues" dxfId="27" priority="6"/>
  </conditionalFormatting>
  <pageMargins left="0.75" right="0.75" top="1" bottom="1" header="0.5" footer="0.5"/>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filterMode="1"/>
  <dimension ref="A2:D744"/>
  <sheetViews>
    <sheetView zoomScale="70" zoomScaleNormal="70" workbookViewId="0">
      <selection activeCell="X197" sqref="X197"/>
    </sheetView>
  </sheetViews>
  <sheetFormatPr defaultColWidth="8.625" defaultRowHeight="14.25"/>
  <cols>
    <col min="1" max="1" width="58.125" customWidth="1"/>
    <col min="2" max="2" width="77" customWidth="1"/>
    <col min="3" max="3" width="61.125" customWidth="1"/>
  </cols>
  <sheetData>
    <row r="2" spans="1:4" hidden="1">
      <c r="A2" s="1" t="s">
        <v>1748</v>
      </c>
      <c r="B2" s="2" t="s">
        <v>1749</v>
      </c>
    </row>
    <row r="3" spans="1:4" hidden="1">
      <c r="A3" s="1" t="s">
        <v>1750</v>
      </c>
      <c r="B3" s="3" t="s">
        <v>1749</v>
      </c>
    </row>
    <row r="4" spans="1:4" hidden="1">
      <c r="A4" s="1" t="s">
        <v>1751</v>
      </c>
      <c r="B4" s="2" t="s">
        <v>1752</v>
      </c>
    </row>
    <row r="5" spans="1:4" hidden="1">
      <c r="A5" s="1" t="s">
        <v>1753</v>
      </c>
      <c r="B5" s="3" t="s">
        <v>1752</v>
      </c>
      <c r="C5" t="s">
        <v>1752</v>
      </c>
      <c r="D5" t="b">
        <f>B5=C5</f>
        <v>1</v>
      </c>
    </row>
    <row r="6" spans="1:4" hidden="1">
      <c r="A6" s="1" t="s">
        <v>1754</v>
      </c>
      <c r="B6" s="3" t="s">
        <v>1752</v>
      </c>
    </row>
    <row r="7" spans="1:4" hidden="1">
      <c r="A7" s="1" t="s">
        <v>1755</v>
      </c>
      <c r="B7" s="2" t="s">
        <v>1756</v>
      </c>
    </row>
    <row r="8" spans="1:4" hidden="1">
      <c r="A8" s="1" t="s">
        <v>1757</v>
      </c>
      <c r="B8" s="3" t="s">
        <v>1758</v>
      </c>
      <c r="C8" t="s">
        <v>1758</v>
      </c>
      <c r="D8" t="b">
        <f>B8=C8</f>
        <v>1</v>
      </c>
    </row>
    <row r="9" spans="1:4" hidden="1">
      <c r="A9" s="1" t="s">
        <v>1759</v>
      </c>
      <c r="B9" s="3" t="s">
        <v>1758</v>
      </c>
    </row>
    <row r="10" spans="1:4" ht="28.5" hidden="1">
      <c r="A10" s="4" t="s">
        <v>1760</v>
      </c>
      <c r="B10" s="5" t="s">
        <v>752</v>
      </c>
    </row>
    <row r="11" spans="1:4" hidden="1">
      <c r="A11" s="1" t="s">
        <v>1761</v>
      </c>
      <c r="B11" s="3" t="s">
        <v>1762</v>
      </c>
      <c r="C11" t="s">
        <v>1762</v>
      </c>
      <c r="D11" t="b">
        <f>B11=C11</f>
        <v>1</v>
      </c>
    </row>
    <row r="12" spans="1:4" hidden="1">
      <c r="A12" s="1" t="s">
        <v>1763</v>
      </c>
      <c r="B12" s="2" t="s">
        <v>1762</v>
      </c>
    </row>
    <row r="13" spans="1:4" hidden="1">
      <c r="A13" s="1" t="s">
        <v>1764</v>
      </c>
      <c r="B13" s="2" t="s">
        <v>1765</v>
      </c>
    </row>
    <row r="14" spans="1:4" hidden="1">
      <c r="A14" s="1" t="s">
        <v>1766</v>
      </c>
      <c r="B14" s="3" t="s">
        <v>1765</v>
      </c>
      <c r="C14" t="s">
        <v>1765</v>
      </c>
      <c r="D14" t="b">
        <f>B14=C14</f>
        <v>1</v>
      </c>
    </row>
    <row r="15" spans="1:4" hidden="1">
      <c r="A15" s="1" t="s">
        <v>1767</v>
      </c>
      <c r="B15" s="2" t="s">
        <v>1765</v>
      </c>
    </row>
    <row r="16" spans="1:4" hidden="1">
      <c r="A16" s="1" t="s">
        <v>1768</v>
      </c>
      <c r="B16" s="2" t="s">
        <v>1769</v>
      </c>
    </row>
    <row r="17" spans="1:4" hidden="1">
      <c r="A17" s="1" t="s">
        <v>1770</v>
      </c>
      <c r="B17" s="2" t="s">
        <v>1769</v>
      </c>
    </row>
    <row r="18" spans="1:4" hidden="1">
      <c r="A18" s="4" t="s">
        <v>1771</v>
      </c>
      <c r="B18" s="6" t="s">
        <v>1772</v>
      </c>
    </row>
    <row r="19" spans="1:4" hidden="1">
      <c r="A19" s="1" t="s">
        <v>1773</v>
      </c>
      <c r="B19" s="3" t="s">
        <v>1772</v>
      </c>
    </row>
    <row r="20" spans="1:4" hidden="1">
      <c r="A20" s="1" t="s">
        <v>1774</v>
      </c>
      <c r="B20" s="3" t="s">
        <v>738</v>
      </c>
      <c r="C20" t="s">
        <v>738</v>
      </c>
      <c r="D20" t="b">
        <f>B20=C20</f>
        <v>1</v>
      </c>
    </row>
    <row r="21" spans="1:4" hidden="1">
      <c r="A21" s="1" t="s">
        <v>1775</v>
      </c>
      <c r="B21" s="3" t="s">
        <v>738</v>
      </c>
    </row>
    <row r="22" spans="1:4" hidden="1">
      <c r="A22" s="1" t="s">
        <v>1776</v>
      </c>
      <c r="B22" s="2" t="s">
        <v>1777</v>
      </c>
    </row>
    <row r="23" spans="1:4" hidden="1">
      <c r="A23" s="1" t="s">
        <v>1778</v>
      </c>
      <c r="B23" s="2" t="s">
        <v>1777</v>
      </c>
    </row>
    <row r="24" spans="1:4" hidden="1">
      <c r="A24" s="1" t="s">
        <v>1779</v>
      </c>
      <c r="B24" s="2" t="s">
        <v>1777</v>
      </c>
    </row>
    <row r="25" spans="1:4" hidden="1">
      <c r="A25" s="1" t="s">
        <v>1780</v>
      </c>
      <c r="B25" s="3" t="s">
        <v>1777</v>
      </c>
      <c r="C25" t="s">
        <v>1777</v>
      </c>
      <c r="D25" t="b">
        <f>B25=C25</f>
        <v>1</v>
      </c>
    </row>
    <row r="26" spans="1:4" hidden="1">
      <c r="A26" s="4" t="s">
        <v>1781</v>
      </c>
      <c r="B26" s="6" t="s">
        <v>1777</v>
      </c>
    </row>
    <row r="27" spans="1:4" hidden="1">
      <c r="A27" s="3" t="s">
        <v>1782</v>
      </c>
      <c r="B27" s="3" t="s">
        <v>1783</v>
      </c>
    </row>
    <row r="28" spans="1:4" hidden="1">
      <c r="A28" s="1" t="s">
        <v>1784</v>
      </c>
      <c r="B28" s="3" t="s">
        <v>1785</v>
      </c>
    </row>
    <row r="29" spans="1:4" hidden="1">
      <c r="A29" s="1" t="s">
        <v>1786</v>
      </c>
      <c r="B29" s="2" t="s">
        <v>1787</v>
      </c>
    </row>
    <row r="30" spans="1:4" hidden="1">
      <c r="A30" s="1" t="s">
        <v>1788</v>
      </c>
      <c r="B30" s="2" t="s">
        <v>1787</v>
      </c>
    </row>
    <row r="31" spans="1:4" hidden="1">
      <c r="A31" s="4" t="s">
        <v>1789</v>
      </c>
      <c r="B31" s="5" t="s">
        <v>1787</v>
      </c>
    </row>
    <row r="32" spans="1:4" hidden="1">
      <c r="A32" s="1" t="s">
        <v>1790</v>
      </c>
      <c r="B32" s="2" t="s">
        <v>1791</v>
      </c>
    </row>
    <row r="33" spans="1:2" ht="28.5" hidden="1">
      <c r="A33" s="1" t="s">
        <v>1792</v>
      </c>
      <c r="B33" s="2" t="s">
        <v>1793</v>
      </c>
    </row>
    <row r="34" spans="1:2" hidden="1">
      <c r="A34" s="4" t="s">
        <v>1794</v>
      </c>
      <c r="B34" s="6" t="s">
        <v>1795</v>
      </c>
    </row>
    <row r="35" spans="1:2" hidden="1">
      <c r="A35" s="4" t="s">
        <v>1796</v>
      </c>
      <c r="B35" s="6" t="s">
        <v>1797</v>
      </c>
    </row>
    <row r="36" spans="1:2" hidden="1">
      <c r="A36" s="4" t="s">
        <v>1798</v>
      </c>
      <c r="B36" s="6" t="s">
        <v>1797</v>
      </c>
    </row>
    <row r="37" spans="1:2" hidden="1">
      <c r="A37" s="3" t="s">
        <v>1799</v>
      </c>
      <c r="B37" s="7" t="s">
        <v>1800</v>
      </c>
    </row>
    <row r="38" spans="1:2" hidden="1">
      <c r="A38" s="4" t="s">
        <v>1801</v>
      </c>
      <c r="B38" s="6" t="s">
        <v>1797</v>
      </c>
    </row>
    <row r="39" spans="1:2" hidden="1">
      <c r="A39" s="1" t="s">
        <v>1802</v>
      </c>
      <c r="B39" s="2" t="s">
        <v>1803</v>
      </c>
    </row>
    <row r="40" spans="1:2" hidden="1">
      <c r="A40" s="1" t="s">
        <v>1804</v>
      </c>
      <c r="B40" s="2" t="s">
        <v>1803</v>
      </c>
    </row>
    <row r="41" spans="1:2" hidden="1">
      <c r="A41" s="1" t="s">
        <v>1805</v>
      </c>
      <c r="B41" s="2" t="s">
        <v>721</v>
      </c>
    </row>
    <row r="42" spans="1:2" hidden="1">
      <c r="A42" s="1" t="s">
        <v>1806</v>
      </c>
      <c r="B42" s="2" t="s">
        <v>721</v>
      </c>
    </row>
    <row r="43" spans="1:2" hidden="1">
      <c r="A43" s="1" t="s">
        <v>1807</v>
      </c>
      <c r="B43" s="6" t="s">
        <v>721</v>
      </c>
    </row>
    <row r="44" spans="1:2" hidden="1">
      <c r="A44" s="1" t="s">
        <v>1808</v>
      </c>
      <c r="B44" s="8" t="s">
        <v>1809</v>
      </c>
    </row>
    <row r="45" spans="1:2" hidden="1">
      <c r="A45" s="9" t="s">
        <v>1810</v>
      </c>
      <c r="B45" s="3" t="s">
        <v>1811</v>
      </c>
    </row>
    <row r="46" spans="1:2" hidden="1">
      <c r="A46" s="9" t="s">
        <v>1812</v>
      </c>
      <c r="B46" s="3" t="s">
        <v>1811</v>
      </c>
    </row>
    <row r="47" spans="1:2" hidden="1">
      <c r="A47" s="1" t="s">
        <v>1813</v>
      </c>
      <c r="B47" s="2" t="s">
        <v>1811</v>
      </c>
    </row>
    <row r="48" spans="1:2" hidden="1">
      <c r="A48" s="1" t="s">
        <v>1814</v>
      </c>
      <c r="B48" s="2" t="s">
        <v>1811</v>
      </c>
    </row>
    <row r="49" spans="1:4" hidden="1">
      <c r="A49" s="1" t="s">
        <v>1815</v>
      </c>
      <c r="B49" s="2" t="s">
        <v>1816</v>
      </c>
    </row>
    <row r="50" spans="1:4" hidden="1">
      <c r="A50" s="1" t="s">
        <v>1817</v>
      </c>
      <c r="B50" s="6" t="s">
        <v>1818</v>
      </c>
    </row>
    <row r="51" spans="1:4" hidden="1">
      <c r="A51" s="1" t="s">
        <v>1819</v>
      </c>
      <c r="B51" s="2" t="s">
        <v>714</v>
      </c>
    </row>
    <row r="52" spans="1:4" hidden="1">
      <c r="A52" s="9" t="s">
        <v>1820</v>
      </c>
      <c r="B52" s="3" t="s">
        <v>1821</v>
      </c>
    </row>
    <row r="53" spans="1:4" hidden="1">
      <c r="A53" s="1" t="s">
        <v>1822</v>
      </c>
      <c r="B53" s="2" t="s">
        <v>1821</v>
      </c>
    </row>
    <row r="54" spans="1:4" hidden="1">
      <c r="A54" s="1" t="s">
        <v>1823</v>
      </c>
      <c r="B54" s="2" t="s">
        <v>758</v>
      </c>
    </row>
    <row r="55" spans="1:4" hidden="1">
      <c r="A55" s="1" t="s">
        <v>1824</v>
      </c>
      <c r="B55" s="2" t="s">
        <v>747</v>
      </c>
    </row>
    <row r="56" spans="1:4" hidden="1">
      <c r="A56" s="1" t="s">
        <v>1825</v>
      </c>
      <c r="B56" s="2" t="s">
        <v>747</v>
      </c>
    </row>
    <row r="57" spans="1:4" hidden="1">
      <c r="A57" s="1" t="s">
        <v>1826</v>
      </c>
      <c r="B57" s="2" t="s">
        <v>747</v>
      </c>
    </row>
    <row r="58" spans="1:4" hidden="1">
      <c r="A58" s="1" t="s">
        <v>1827</v>
      </c>
      <c r="B58" s="2" t="s">
        <v>690</v>
      </c>
    </row>
    <row r="59" spans="1:4" hidden="1">
      <c r="A59" s="1" t="s">
        <v>1828</v>
      </c>
      <c r="B59" s="3" t="s">
        <v>286</v>
      </c>
      <c r="C59" t="s">
        <v>286</v>
      </c>
      <c r="D59" t="b">
        <f>B59=C59</f>
        <v>1</v>
      </c>
    </row>
    <row r="60" spans="1:4" hidden="1">
      <c r="A60" s="1" t="s">
        <v>1829</v>
      </c>
      <c r="B60" s="3" t="s">
        <v>1830</v>
      </c>
    </row>
    <row r="61" spans="1:4" hidden="1">
      <c r="A61" s="1" t="s">
        <v>1831</v>
      </c>
      <c r="B61" s="6" t="s">
        <v>1832</v>
      </c>
    </row>
    <row r="62" spans="1:4" hidden="1">
      <c r="A62" s="1" t="s">
        <v>1833</v>
      </c>
      <c r="B62" s="6" t="s">
        <v>1834</v>
      </c>
    </row>
    <row r="63" spans="1:4" hidden="1">
      <c r="A63" s="1" t="s">
        <v>1835</v>
      </c>
      <c r="B63" s="6" t="s">
        <v>1836</v>
      </c>
    </row>
    <row r="64" spans="1:4" hidden="1">
      <c r="A64" s="1" t="s">
        <v>1837</v>
      </c>
      <c r="B64" s="3" t="s">
        <v>521</v>
      </c>
    </row>
    <row r="65" spans="1:4" hidden="1">
      <c r="A65" s="1" t="s">
        <v>1838</v>
      </c>
      <c r="B65" s="3" t="s">
        <v>1839</v>
      </c>
    </row>
    <row r="66" spans="1:4" hidden="1">
      <c r="A66" s="1" t="s">
        <v>1840</v>
      </c>
      <c r="B66" s="2" t="s">
        <v>1841</v>
      </c>
    </row>
    <row r="67" spans="1:4" hidden="1">
      <c r="A67" s="1" t="s">
        <v>1842</v>
      </c>
      <c r="B67" s="2" t="s">
        <v>1841</v>
      </c>
    </row>
    <row r="68" spans="1:4" hidden="1">
      <c r="A68" s="1" t="s">
        <v>1843</v>
      </c>
      <c r="B68" s="3" t="s">
        <v>1841</v>
      </c>
    </row>
    <row r="69" spans="1:4" hidden="1">
      <c r="A69" s="1" t="s">
        <v>1844</v>
      </c>
      <c r="B69" s="6" t="s">
        <v>1845</v>
      </c>
      <c r="C69" t="s">
        <v>1845</v>
      </c>
      <c r="D69" t="b">
        <f>B69=C69</f>
        <v>1</v>
      </c>
    </row>
    <row r="70" spans="1:4" hidden="1">
      <c r="A70" s="1" t="s">
        <v>1846</v>
      </c>
      <c r="B70" s="6" t="s">
        <v>1845</v>
      </c>
    </row>
    <row r="71" spans="1:4" hidden="1">
      <c r="A71" s="1" t="s">
        <v>1847</v>
      </c>
      <c r="B71" s="3" t="s">
        <v>1848</v>
      </c>
    </row>
    <row r="72" spans="1:4" hidden="1">
      <c r="A72" s="1" t="s">
        <v>1849</v>
      </c>
      <c r="B72" s="6" t="s">
        <v>1850</v>
      </c>
    </row>
    <row r="73" spans="1:4" hidden="1">
      <c r="A73" s="1" t="s">
        <v>1851</v>
      </c>
      <c r="B73" s="6" t="s">
        <v>1850</v>
      </c>
    </row>
    <row r="74" spans="1:4" hidden="1">
      <c r="A74" s="1" t="s">
        <v>1852</v>
      </c>
      <c r="B74" s="6" t="s">
        <v>1853</v>
      </c>
    </row>
    <row r="75" spans="1:4" hidden="1">
      <c r="A75" s="4" t="s">
        <v>1854</v>
      </c>
      <c r="B75" s="10" t="s">
        <v>1855</v>
      </c>
    </row>
    <row r="76" spans="1:4" hidden="1">
      <c r="A76" s="1" t="s">
        <v>1856</v>
      </c>
      <c r="B76" s="3" t="s">
        <v>1857</v>
      </c>
    </row>
    <row r="77" spans="1:4" hidden="1">
      <c r="A77" s="1" t="s">
        <v>1858</v>
      </c>
      <c r="B77" s="6" t="s">
        <v>533</v>
      </c>
    </row>
    <row r="78" spans="1:4" ht="28.5" hidden="1">
      <c r="A78" s="8" t="s">
        <v>1859</v>
      </c>
      <c r="B78" s="2" t="s">
        <v>533</v>
      </c>
    </row>
    <row r="79" spans="1:4" hidden="1">
      <c r="A79" s="8" t="s">
        <v>1860</v>
      </c>
      <c r="B79" s="2" t="s">
        <v>533</v>
      </c>
    </row>
    <row r="80" spans="1:4" hidden="1">
      <c r="A80" s="3" t="s">
        <v>1861</v>
      </c>
      <c r="B80" s="3" t="s">
        <v>1862</v>
      </c>
    </row>
    <row r="81" spans="1:2" hidden="1">
      <c r="A81" s="8" t="s">
        <v>1863</v>
      </c>
      <c r="B81" s="2" t="s">
        <v>533</v>
      </c>
    </row>
    <row r="82" spans="1:2" hidden="1">
      <c r="A82" s="1" t="s">
        <v>1864</v>
      </c>
      <c r="B82" s="6" t="s">
        <v>1865</v>
      </c>
    </row>
    <row r="83" spans="1:2" hidden="1">
      <c r="A83" s="1" t="s">
        <v>1866</v>
      </c>
      <c r="B83" s="6" t="s">
        <v>1865</v>
      </c>
    </row>
    <row r="84" spans="1:2" hidden="1">
      <c r="A84" s="1" t="s">
        <v>1867</v>
      </c>
      <c r="B84" s="6" t="s">
        <v>1865</v>
      </c>
    </row>
    <row r="85" spans="1:2" hidden="1">
      <c r="A85" s="1" t="s">
        <v>1868</v>
      </c>
      <c r="B85" s="6" t="s">
        <v>1865</v>
      </c>
    </row>
    <row r="86" spans="1:2" hidden="1">
      <c r="A86" s="4" t="s">
        <v>1869</v>
      </c>
      <c r="B86" s="6" t="s">
        <v>1870</v>
      </c>
    </row>
    <row r="87" spans="1:2" hidden="1">
      <c r="A87" s="1" t="s">
        <v>1871</v>
      </c>
      <c r="B87" s="6" t="s">
        <v>1872</v>
      </c>
    </row>
    <row r="88" spans="1:2" hidden="1">
      <c r="A88" s="8" t="s">
        <v>1873</v>
      </c>
      <c r="B88" s="2" t="s">
        <v>1872</v>
      </c>
    </row>
    <row r="89" spans="1:2" hidden="1">
      <c r="A89" s="4" t="s">
        <v>1874</v>
      </c>
      <c r="B89" s="6" t="s">
        <v>1875</v>
      </c>
    </row>
    <row r="90" spans="1:2" hidden="1">
      <c r="A90" s="11" t="s">
        <v>1876</v>
      </c>
      <c r="B90" s="12" t="s">
        <v>1875</v>
      </c>
    </row>
    <row r="91" spans="1:2" hidden="1">
      <c r="A91" s="4" t="s">
        <v>1877</v>
      </c>
      <c r="B91" s="6" t="s">
        <v>486</v>
      </c>
    </row>
    <row r="92" spans="1:2" hidden="1">
      <c r="A92" s="1" t="s">
        <v>1878</v>
      </c>
      <c r="B92" s="6" t="s">
        <v>1879</v>
      </c>
    </row>
    <row r="93" spans="1:2" hidden="1">
      <c r="A93" s="4" t="s">
        <v>1880</v>
      </c>
      <c r="B93" s="10" t="s">
        <v>1879</v>
      </c>
    </row>
    <row r="94" spans="1:2" hidden="1">
      <c r="A94" s="1" t="s">
        <v>1881</v>
      </c>
      <c r="B94" s="6" t="s">
        <v>1882</v>
      </c>
    </row>
    <row r="95" spans="1:2" hidden="1">
      <c r="A95" s="1" t="s">
        <v>1883</v>
      </c>
      <c r="B95" s="6" t="s">
        <v>1884</v>
      </c>
    </row>
    <row r="96" spans="1:2" hidden="1">
      <c r="A96" s="1" t="s">
        <v>1885</v>
      </c>
      <c r="B96" s="6" t="s">
        <v>1884</v>
      </c>
    </row>
    <row r="97" spans="1:2" hidden="1">
      <c r="A97" s="1" t="s">
        <v>1886</v>
      </c>
      <c r="B97" s="6" t="s">
        <v>1884</v>
      </c>
    </row>
    <row r="98" spans="1:2" hidden="1">
      <c r="A98" s="1" t="s">
        <v>1887</v>
      </c>
      <c r="B98" s="6" t="s">
        <v>1884</v>
      </c>
    </row>
    <row r="99" spans="1:2" hidden="1">
      <c r="A99" s="1" t="s">
        <v>1888</v>
      </c>
      <c r="B99" s="6" t="s">
        <v>1884</v>
      </c>
    </row>
    <row r="100" spans="1:2" hidden="1">
      <c r="A100" s="1" t="s">
        <v>1889</v>
      </c>
      <c r="B100" s="6" t="s">
        <v>1884</v>
      </c>
    </row>
    <row r="101" spans="1:2" hidden="1">
      <c r="A101" s="1" t="s">
        <v>1890</v>
      </c>
      <c r="B101" s="6" t="s">
        <v>1884</v>
      </c>
    </row>
    <row r="102" spans="1:2" hidden="1">
      <c r="A102" s="1" t="s">
        <v>1891</v>
      </c>
      <c r="B102" s="6" t="s">
        <v>1884</v>
      </c>
    </row>
    <row r="103" spans="1:2" hidden="1">
      <c r="A103" s="1" t="s">
        <v>1892</v>
      </c>
      <c r="B103" s="6" t="s">
        <v>1884</v>
      </c>
    </row>
    <row r="104" spans="1:2" hidden="1">
      <c r="A104" s="1" t="s">
        <v>1893</v>
      </c>
      <c r="B104" s="6" t="s">
        <v>1884</v>
      </c>
    </row>
    <row r="105" spans="1:2" hidden="1">
      <c r="A105" s="4" t="s">
        <v>1894</v>
      </c>
      <c r="B105" s="10" t="s">
        <v>1884</v>
      </c>
    </row>
    <row r="106" spans="1:2" hidden="1">
      <c r="A106" s="1" t="s">
        <v>1895</v>
      </c>
      <c r="B106" s="6" t="s">
        <v>1896</v>
      </c>
    </row>
    <row r="107" spans="1:2" hidden="1">
      <c r="A107" s="1" t="s">
        <v>1897</v>
      </c>
      <c r="B107" s="6" t="s">
        <v>1898</v>
      </c>
    </row>
    <row r="108" spans="1:2" hidden="1">
      <c r="A108" s="1" t="s">
        <v>1899</v>
      </c>
      <c r="B108" s="6" t="s">
        <v>1898</v>
      </c>
    </row>
    <row r="109" spans="1:2" hidden="1">
      <c r="A109" s="1" t="s">
        <v>1900</v>
      </c>
      <c r="B109" s="6" t="s">
        <v>1898</v>
      </c>
    </row>
    <row r="110" spans="1:2" hidden="1">
      <c r="A110" s="1" t="s">
        <v>1901</v>
      </c>
      <c r="B110" s="6" t="s">
        <v>1898</v>
      </c>
    </row>
    <row r="111" spans="1:2" hidden="1">
      <c r="A111" s="1" t="s">
        <v>1902</v>
      </c>
      <c r="B111" s="6" t="s">
        <v>1898</v>
      </c>
    </row>
    <row r="112" spans="1:2" hidden="1">
      <c r="A112" s="1" t="s">
        <v>1903</v>
      </c>
      <c r="B112" s="6" t="s">
        <v>1898</v>
      </c>
    </row>
    <row r="113" spans="1:2" hidden="1">
      <c r="A113" s="1" t="s">
        <v>1904</v>
      </c>
      <c r="B113" s="6" t="s">
        <v>1905</v>
      </c>
    </row>
    <row r="114" spans="1:2" hidden="1">
      <c r="A114" s="3" t="s">
        <v>1906</v>
      </c>
      <c r="B114" s="3" t="s">
        <v>598</v>
      </c>
    </row>
    <row r="115" spans="1:2" hidden="1">
      <c r="A115" s="1" t="s">
        <v>1907</v>
      </c>
      <c r="B115" s="6" t="s">
        <v>1905</v>
      </c>
    </row>
    <row r="116" spans="1:2" hidden="1">
      <c r="A116" s="1" t="s">
        <v>1908</v>
      </c>
      <c r="B116" s="6" t="s">
        <v>1909</v>
      </c>
    </row>
    <row r="117" spans="1:2" hidden="1">
      <c r="A117" s="1" t="s">
        <v>1910</v>
      </c>
      <c r="B117" s="6" t="s">
        <v>1911</v>
      </c>
    </row>
    <row r="118" spans="1:2" hidden="1">
      <c r="A118" s="1" t="s">
        <v>1912</v>
      </c>
      <c r="B118" s="6" t="s">
        <v>1911</v>
      </c>
    </row>
    <row r="119" spans="1:2" hidden="1">
      <c r="A119" s="1" t="s">
        <v>1913</v>
      </c>
      <c r="B119" s="10" t="s">
        <v>1911</v>
      </c>
    </row>
    <row r="120" spans="1:2" hidden="1">
      <c r="A120" s="1" t="s">
        <v>1914</v>
      </c>
      <c r="B120" s="2" t="s">
        <v>1911</v>
      </c>
    </row>
    <row r="121" spans="1:2" hidden="1">
      <c r="A121" s="1" t="s">
        <v>1915</v>
      </c>
      <c r="B121" s="2" t="s">
        <v>1911</v>
      </c>
    </row>
    <row r="122" spans="1:2" hidden="1">
      <c r="A122" s="1" t="s">
        <v>1916</v>
      </c>
      <c r="B122" s="2" t="s">
        <v>1911</v>
      </c>
    </row>
    <row r="123" spans="1:2" hidden="1">
      <c r="A123" s="1" t="s">
        <v>1917</v>
      </c>
      <c r="B123" s="2" t="s">
        <v>1911</v>
      </c>
    </row>
    <row r="124" spans="1:2" hidden="1">
      <c r="A124" s="1" t="s">
        <v>1918</v>
      </c>
      <c r="B124" s="2" t="s">
        <v>1911</v>
      </c>
    </row>
    <row r="125" spans="1:2" hidden="1">
      <c r="A125" s="1" t="s">
        <v>1919</v>
      </c>
      <c r="B125" s="2" t="s">
        <v>1911</v>
      </c>
    </row>
    <row r="126" spans="1:2" hidden="1">
      <c r="A126" s="1" t="s">
        <v>1920</v>
      </c>
      <c r="B126" s="2" t="s">
        <v>1911</v>
      </c>
    </row>
    <row r="127" spans="1:2" hidden="1">
      <c r="A127" s="1" t="s">
        <v>1921</v>
      </c>
      <c r="B127" s="2" t="s">
        <v>1911</v>
      </c>
    </row>
    <row r="128" spans="1:2" hidden="1">
      <c r="A128" s="1" t="s">
        <v>1922</v>
      </c>
      <c r="B128" s="2" t="s">
        <v>1911</v>
      </c>
    </row>
    <row r="129" spans="1:2" hidden="1">
      <c r="A129" s="1" t="s">
        <v>1923</v>
      </c>
      <c r="B129" s="2" t="s">
        <v>1911</v>
      </c>
    </row>
    <row r="130" spans="1:2" hidden="1">
      <c r="A130" s="4" t="s">
        <v>1924</v>
      </c>
      <c r="B130" s="10" t="s">
        <v>1925</v>
      </c>
    </row>
    <row r="131" spans="1:2" hidden="1">
      <c r="A131" s="1" t="s">
        <v>1926</v>
      </c>
      <c r="B131" s="6" t="s">
        <v>1927</v>
      </c>
    </row>
    <row r="132" spans="1:2" hidden="1">
      <c r="A132" s="4" t="s">
        <v>1928</v>
      </c>
      <c r="B132" s="10" t="s">
        <v>1927</v>
      </c>
    </row>
    <row r="133" spans="1:2" hidden="1">
      <c r="A133" s="8" t="s">
        <v>1929</v>
      </c>
      <c r="B133" s="6" t="s">
        <v>1930</v>
      </c>
    </row>
    <row r="134" spans="1:2" hidden="1">
      <c r="A134" s="1" t="s">
        <v>1931</v>
      </c>
      <c r="B134" s="6" t="s">
        <v>1930</v>
      </c>
    </row>
    <row r="135" spans="1:2" hidden="1">
      <c r="A135" s="1" t="s">
        <v>1932</v>
      </c>
      <c r="B135" s="6" t="s">
        <v>1933</v>
      </c>
    </row>
    <row r="136" spans="1:2" hidden="1">
      <c r="A136" s="4" t="s">
        <v>1934</v>
      </c>
      <c r="B136" s="6" t="s">
        <v>1933</v>
      </c>
    </row>
    <row r="137" spans="1:2" hidden="1">
      <c r="A137" s="1" t="s">
        <v>1935</v>
      </c>
      <c r="B137" s="6" t="s">
        <v>1936</v>
      </c>
    </row>
    <row r="138" spans="1:2" hidden="1">
      <c r="A138" s="1" t="s">
        <v>1937</v>
      </c>
      <c r="B138" s="6" t="s">
        <v>1936</v>
      </c>
    </row>
    <row r="139" spans="1:2" hidden="1">
      <c r="A139" s="1" t="s">
        <v>1938</v>
      </c>
      <c r="B139" s="6" t="s">
        <v>1936</v>
      </c>
    </row>
    <row r="140" spans="1:2" hidden="1">
      <c r="A140" s="4" t="s">
        <v>1939</v>
      </c>
      <c r="B140" s="10" t="s">
        <v>1936</v>
      </c>
    </row>
    <row r="141" spans="1:2" hidden="1">
      <c r="A141" s="4" t="s">
        <v>1940</v>
      </c>
      <c r="B141" s="10" t="s">
        <v>1936</v>
      </c>
    </row>
    <row r="142" spans="1:2" hidden="1">
      <c r="A142" s="11" t="s">
        <v>1941</v>
      </c>
      <c r="B142" s="12" t="s">
        <v>1942</v>
      </c>
    </row>
    <row r="143" spans="1:2" hidden="1">
      <c r="A143" s="1" t="s">
        <v>1943</v>
      </c>
      <c r="B143" s="6" t="s">
        <v>482</v>
      </c>
    </row>
    <row r="144" spans="1:2" hidden="1">
      <c r="A144" s="1" t="s">
        <v>1944</v>
      </c>
      <c r="B144" s="6" t="s">
        <v>482</v>
      </c>
    </row>
    <row r="145" spans="1:4" hidden="1">
      <c r="A145" s="1" t="s">
        <v>1945</v>
      </c>
      <c r="B145" s="6" t="s">
        <v>482</v>
      </c>
    </row>
    <row r="146" spans="1:4" hidden="1">
      <c r="A146" s="1" t="s">
        <v>1946</v>
      </c>
      <c r="B146" s="6" t="s">
        <v>488</v>
      </c>
    </row>
    <row r="147" spans="1:4" hidden="1">
      <c r="A147" s="1" t="s">
        <v>1947</v>
      </c>
      <c r="B147" s="6" t="s">
        <v>488</v>
      </c>
    </row>
    <row r="148" spans="1:4" hidden="1">
      <c r="A148" s="1" t="s">
        <v>1948</v>
      </c>
      <c r="B148" s="10" t="s">
        <v>488</v>
      </c>
    </row>
    <row r="149" spans="1:4" hidden="1">
      <c r="A149" s="1" t="s">
        <v>1949</v>
      </c>
      <c r="B149" s="6" t="s">
        <v>1950</v>
      </c>
      <c r="C149" t="s">
        <v>1951</v>
      </c>
    </row>
    <row r="150" spans="1:4" hidden="1">
      <c r="A150" s="4" t="s">
        <v>1952</v>
      </c>
      <c r="B150" s="6" t="s">
        <v>1950</v>
      </c>
    </row>
    <row r="151" spans="1:4" hidden="1">
      <c r="A151" s="4" t="s">
        <v>1953</v>
      </c>
      <c r="B151" s="13" t="s">
        <v>1954</v>
      </c>
    </row>
    <row r="152" spans="1:4" hidden="1">
      <c r="A152" s="1" t="s">
        <v>1955</v>
      </c>
      <c r="B152" s="6" t="s">
        <v>1956</v>
      </c>
    </row>
    <row r="153" spans="1:4" hidden="1">
      <c r="A153" s="4" t="s">
        <v>1957</v>
      </c>
      <c r="B153" s="6" t="s">
        <v>1956</v>
      </c>
    </row>
    <row r="154" spans="1:4">
      <c r="A154" s="3" t="s">
        <v>1958</v>
      </c>
      <c r="B154" s="6" t="s">
        <v>1959</v>
      </c>
      <c r="C154" t="s">
        <v>1960</v>
      </c>
      <c r="D154" t="b">
        <f>B154=C154</f>
        <v>0</v>
      </c>
    </row>
    <row r="155" spans="1:4" hidden="1">
      <c r="A155" s="4" t="s">
        <v>1961</v>
      </c>
      <c r="B155" s="6" t="s">
        <v>1962</v>
      </c>
    </row>
    <row r="156" spans="1:4" hidden="1">
      <c r="A156" s="1" t="s">
        <v>1963</v>
      </c>
      <c r="B156" s="6" t="s">
        <v>1964</v>
      </c>
    </row>
    <row r="157" spans="1:4" hidden="1">
      <c r="A157" s="1" t="s">
        <v>1965</v>
      </c>
      <c r="B157" s="6" t="s">
        <v>1964</v>
      </c>
    </row>
    <row r="158" spans="1:4" hidden="1">
      <c r="A158" s="1" t="s">
        <v>1966</v>
      </c>
      <c r="B158" s="6" t="s">
        <v>1967</v>
      </c>
    </row>
    <row r="159" spans="1:4" hidden="1">
      <c r="A159" s="1" t="s">
        <v>1968</v>
      </c>
      <c r="B159" s="6" t="s">
        <v>1967</v>
      </c>
    </row>
    <row r="160" spans="1:4" hidden="1">
      <c r="A160" s="3" t="s">
        <v>1969</v>
      </c>
      <c r="B160" s="6" t="s">
        <v>504</v>
      </c>
      <c r="C160" t="s">
        <v>504</v>
      </c>
      <c r="D160" t="b">
        <f>B160=C160</f>
        <v>1</v>
      </c>
    </row>
    <row r="161" spans="1:4" hidden="1">
      <c r="A161" s="3" t="s">
        <v>1970</v>
      </c>
      <c r="B161" s="14" t="s">
        <v>504</v>
      </c>
      <c r="C161" t="s">
        <v>504</v>
      </c>
      <c r="D161" t="b">
        <f>B161=C161</f>
        <v>1</v>
      </c>
    </row>
    <row r="162" spans="1:4" hidden="1">
      <c r="A162" s="1" t="s">
        <v>1971</v>
      </c>
      <c r="B162" s="6" t="s">
        <v>1967</v>
      </c>
    </row>
    <row r="163" spans="1:4" hidden="1">
      <c r="A163" s="1" t="s">
        <v>1972</v>
      </c>
      <c r="B163" s="6" t="s">
        <v>1973</v>
      </c>
    </row>
    <row r="164" spans="1:4" hidden="1">
      <c r="A164" s="1" t="s">
        <v>1974</v>
      </c>
      <c r="B164" s="6" t="s">
        <v>1973</v>
      </c>
    </row>
    <row r="165" spans="1:4" hidden="1">
      <c r="A165" s="1" t="s">
        <v>1975</v>
      </c>
      <c r="B165" s="6" t="s">
        <v>1973</v>
      </c>
    </row>
    <row r="166" spans="1:4" hidden="1">
      <c r="A166" s="4" t="s">
        <v>1976</v>
      </c>
      <c r="B166" s="10" t="s">
        <v>1977</v>
      </c>
    </row>
    <row r="167" spans="1:4" hidden="1">
      <c r="A167" s="4" t="s">
        <v>1978</v>
      </c>
      <c r="B167" s="10" t="s">
        <v>1977</v>
      </c>
    </row>
    <row r="168" spans="1:4" hidden="1">
      <c r="A168" s="4" t="s">
        <v>1979</v>
      </c>
      <c r="B168" s="10" t="s">
        <v>1980</v>
      </c>
    </row>
    <row r="169" spans="1:4" hidden="1">
      <c r="A169" s="1" t="s">
        <v>1981</v>
      </c>
      <c r="B169" s="6" t="s">
        <v>1982</v>
      </c>
    </row>
    <row r="170" spans="1:4" hidden="1">
      <c r="A170" s="4" t="s">
        <v>1983</v>
      </c>
      <c r="B170" s="6" t="s">
        <v>1984</v>
      </c>
    </row>
    <row r="171" spans="1:4" hidden="1">
      <c r="A171" s="1" t="s">
        <v>1985</v>
      </c>
      <c r="B171" s="6" t="s">
        <v>1986</v>
      </c>
    </row>
    <row r="172" spans="1:4" hidden="1">
      <c r="A172" s="3" t="s">
        <v>1987</v>
      </c>
      <c r="B172" s="6" t="s">
        <v>1988</v>
      </c>
      <c r="C172" t="s">
        <v>1988</v>
      </c>
      <c r="D172" t="b">
        <f>B172=C172</f>
        <v>1</v>
      </c>
    </row>
    <row r="173" spans="1:4" hidden="1">
      <c r="A173" s="1" t="s">
        <v>1989</v>
      </c>
      <c r="B173" s="6" t="s">
        <v>1988</v>
      </c>
    </row>
    <row r="174" spans="1:4" hidden="1">
      <c r="A174" s="1" t="s">
        <v>1990</v>
      </c>
      <c r="B174" s="6" t="s">
        <v>1991</v>
      </c>
    </row>
    <row r="175" spans="1:4" hidden="1">
      <c r="A175" s="3" t="s">
        <v>1992</v>
      </c>
      <c r="B175" s="6" t="s">
        <v>1993</v>
      </c>
      <c r="C175" t="s">
        <v>1993</v>
      </c>
      <c r="D175" t="b">
        <f>B175=C175</f>
        <v>1</v>
      </c>
    </row>
    <row r="176" spans="1:4" hidden="1">
      <c r="A176" s="1" t="s">
        <v>1994</v>
      </c>
      <c r="B176" s="6" t="s">
        <v>1993</v>
      </c>
    </row>
    <row r="177" spans="1:4" hidden="1">
      <c r="A177" s="4" t="s">
        <v>1995</v>
      </c>
      <c r="B177" s="10" t="s">
        <v>1996</v>
      </c>
    </row>
    <row r="178" spans="1:4" hidden="1">
      <c r="A178" s="3" t="s">
        <v>1997</v>
      </c>
      <c r="B178" s="6" t="s">
        <v>1998</v>
      </c>
      <c r="C178" t="s">
        <v>1998</v>
      </c>
      <c r="D178" t="b">
        <f>B178=C178</f>
        <v>1</v>
      </c>
    </row>
    <row r="179" spans="1:4" hidden="1">
      <c r="A179" s="1" t="s">
        <v>1999</v>
      </c>
      <c r="B179" s="6" t="s">
        <v>1998</v>
      </c>
    </row>
    <row r="180" spans="1:4" hidden="1">
      <c r="A180" s="1" t="s">
        <v>2000</v>
      </c>
      <c r="B180" s="6" t="s">
        <v>2001</v>
      </c>
    </row>
    <row r="181" spans="1:4" hidden="1">
      <c r="A181" s="3" t="s">
        <v>2002</v>
      </c>
      <c r="B181" s="6" t="s">
        <v>2001</v>
      </c>
      <c r="C181" t="s">
        <v>2001</v>
      </c>
      <c r="D181" t="b">
        <f>B181=C181</f>
        <v>1</v>
      </c>
    </row>
    <row r="182" spans="1:4" hidden="1">
      <c r="A182" s="3" t="s">
        <v>2003</v>
      </c>
      <c r="B182" s="6" t="s">
        <v>2001</v>
      </c>
      <c r="C182" t="s">
        <v>2001</v>
      </c>
      <c r="D182" t="b">
        <f>B182=C182</f>
        <v>1</v>
      </c>
    </row>
    <row r="183" spans="1:4" hidden="1">
      <c r="A183" s="1" t="s">
        <v>2004</v>
      </c>
      <c r="B183" s="6" t="s">
        <v>2001</v>
      </c>
    </row>
    <row r="184" spans="1:4" hidden="1">
      <c r="A184" s="1" t="s">
        <v>2005</v>
      </c>
      <c r="B184" s="6" t="s">
        <v>536</v>
      </c>
    </row>
    <row r="185" spans="1:4" hidden="1">
      <c r="A185" s="1" t="s">
        <v>2006</v>
      </c>
      <c r="B185" s="6" t="s">
        <v>536</v>
      </c>
    </row>
    <row r="186" spans="1:4" hidden="1">
      <c r="A186" s="1" t="s">
        <v>2007</v>
      </c>
      <c r="B186" s="6" t="s">
        <v>536</v>
      </c>
    </row>
    <row r="187" spans="1:4" hidden="1">
      <c r="A187" s="1" t="s">
        <v>2008</v>
      </c>
      <c r="B187" s="6" t="s">
        <v>536</v>
      </c>
    </row>
    <row r="188" spans="1:4" hidden="1">
      <c r="A188" s="3" t="s">
        <v>2009</v>
      </c>
      <c r="B188" s="3" t="s">
        <v>2010</v>
      </c>
    </row>
    <row r="189" spans="1:4" hidden="1">
      <c r="A189" s="3" t="s">
        <v>2011</v>
      </c>
      <c r="B189" s="3" t="s">
        <v>2010</v>
      </c>
    </row>
    <row r="190" spans="1:4" hidden="1">
      <c r="A190" s="4" t="s">
        <v>2012</v>
      </c>
      <c r="B190" s="10" t="s">
        <v>536</v>
      </c>
    </row>
    <row r="191" spans="1:4" hidden="1">
      <c r="A191" s="1" t="s">
        <v>2013</v>
      </c>
      <c r="B191" s="6" t="s">
        <v>2014</v>
      </c>
    </row>
    <row r="192" spans="1:4" hidden="1">
      <c r="A192" s="4" t="s">
        <v>2015</v>
      </c>
      <c r="B192" s="6" t="s">
        <v>2014</v>
      </c>
    </row>
    <row r="193" spans="1:3" hidden="1">
      <c r="A193" s="1" t="s">
        <v>2016</v>
      </c>
      <c r="B193" s="6" t="s">
        <v>2017</v>
      </c>
    </row>
    <row r="194" spans="1:3" hidden="1">
      <c r="A194" s="1" t="s">
        <v>2018</v>
      </c>
      <c r="B194" s="6" t="s">
        <v>2017</v>
      </c>
    </row>
    <row r="195" spans="1:3" hidden="1">
      <c r="A195" s="1" t="s">
        <v>2019</v>
      </c>
      <c r="B195" s="6" t="s">
        <v>2020</v>
      </c>
    </row>
    <row r="196" spans="1:3" hidden="1">
      <c r="A196" s="1" t="s">
        <v>2021</v>
      </c>
      <c r="B196" s="2" t="s">
        <v>397</v>
      </c>
    </row>
    <row r="197" spans="1:3" hidden="1">
      <c r="A197" s="1" t="s">
        <v>2022</v>
      </c>
      <c r="B197" s="2" t="s">
        <v>2023</v>
      </c>
    </row>
    <row r="198" spans="1:3" hidden="1">
      <c r="A198" s="1" t="s">
        <v>2024</v>
      </c>
      <c r="B198" s="2" t="s">
        <v>2023</v>
      </c>
    </row>
    <row r="199" spans="1:3" hidden="1">
      <c r="A199" s="1" t="s">
        <v>2025</v>
      </c>
      <c r="B199" s="2" t="s">
        <v>2023</v>
      </c>
    </row>
    <row r="200" spans="1:3" hidden="1">
      <c r="A200" s="1" t="s">
        <v>2026</v>
      </c>
      <c r="B200" s="2" t="s">
        <v>2023</v>
      </c>
    </row>
    <row r="201" spans="1:3" hidden="1">
      <c r="A201" s="1" t="s">
        <v>2027</v>
      </c>
      <c r="B201" s="2" t="s">
        <v>2023</v>
      </c>
    </row>
    <row r="202" spans="1:3" hidden="1">
      <c r="A202" s="1" t="s">
        <v>2028</v>
      </c>
      <c r="B202" s="2" t="s">
        <v>2023</v>
      </c>
    </row>
    <row r="203" spans="1:3" hidden="1">
      <c r="A203" s="1" t="s">
        <v>2029</v>
      </c>
      <c r="B203" s="15" t="s">
        <v>2030</v>
      </c>
      <c r="C203" t="s">
        <v>2023</v>
      </c>
    </row>
    <row r="204" spans="1:3" hidden="1">
      <c r="A204" s="1" t="s">
        <v>2031</v>
      </c>
      <c r="B204" s="2" t="s">
        <v>2023</v>
      </c>
    </row>
    <row r="205" spans="1:3" hidden="1">
      <c r="A205" s="1" t="s">
        <v>2032</v>
      </c>
      <c r="B205" s="2" t="s">
        <v>2033</v>
      </c>
    </row>
    <row r="206" spans="1:3" hidden="1">
      <c r="A206" s="1" t="s">
        <v>2034</v>
      </c>
      <c r="B206" s="6" t="s">
        <v>2035</v>
      </c>
    </row>
    <row r="207" spans="1:3" hidden="1">
      <c r="A207" s="1" t="s">
        <v>2036</v>
      </c>
      <c r="B207" s="2" t="s">
        <v>2033</v>
      </c>
    </row>
    <row r="208" spans="1:3" hidden="1">
      <c r="A208" s="1" t="s">
        <v>2037</v>
      </c>
      <c r="B208" s="2" t="s">
        <v>2033</v>
      </c>
    </row>
    <row r="209" spans="1:3" hidden="1">
      <c r="A209" s="1" t="s">
        <v>2038</v>
      </c>
      <c r="B209" s="3" t="s">
        <v>2039</v>
      </c>
      <c r="C209" t="s">
        <v>2033</v>
      </c>
    </row>
    <row r="210" spans="1:3" hidden="1">
      <c r="A210" s="1" t="s">
        <v>2040</v>
      </c>
      <c r="B210" s="3" t="s">
        <v>2039</v>
      </c>
      <c r="C210" t="s">
        <v>2033</v>
      </c>
    </row>
    <row r="211" spans="1:3" hidden="1">
      <c r="A211" s="1" t="s">
        <v>2041</v>
      </c>
      <c r="B211" s="2" t="s">
        <v>2033</v>
      </c>
    </row>
    <row r="212" spans="1:3" hidden="1">
      <c r="A212" s="1" t="s">
        <v>2042</v>
      </c>
      <c r="B212" s="2" t="s">
        <v>2043</v>
      </c>
    </row>
    <row r="213" spans="1:3" ht="28.5" hidden="1">
      <c r="A213" s="1" t="s">
        <v>2044</v>
      </c>
      <c r="B213" s="15" t="s">
        <v>2045</v>
      </c>
      <c r="C213" t="s">
        <v>2043</v>
      </c>
    </row>
    <row r="214" spans="1:3" hidden="1">
      <c r="A214" s="1" t="s">
        <v>2046</v>
      </c>
      <c r="B214" s="2" t="s">
        <v>2043</v>
      </c>
    </row>
    <row r="215" spans="1:3" hidden="1">
      <c r="A215" s="1" t="s">
        <v>2047</v>
      </c>
      <c r="B215" s="2" t="s">
        <v>2048</v>
      </c>
    </row>
    <row r="216" spans="1:3" hidden="1">
      <c r="A216" s="1" t="s">
        <v>2049</v>
      </c>
      <c r="B216" s="2" t="s">
        <v>2050</v>
      </c>
    </row>
    <row r="217" spans="1:3" hidden="1">
      <c r="A217" s="1" t="s">
        <v>2051</v>
      </c>
      <c r="B217" s="2" t="s">
        <v>2052</v>
      </c>
    </row>
    <row r="218" spans="1:3" hidden="1">
      <c r="A218" s="1" t="s">
        <v>2053</v>
      </c>
      <c r="B218" s="2" t="s">
        <v>2052</v>
      </c>
    </row>
    <row r="219" spans="1:3" hidden="1">
      <c r="A219" s="1" t="s">
        <v>2054</v>
      </c>
      <c r="B219" s="6" t="s">
        <v>2052</v>
      </c>
    </row>
    <row r="220" spans="1:3" ht="28.5" hidden="1">
      <c r="A220" s="1" t="s">
        <v>2055</v>
      </c>
      <c r="B220" s="3" t="s">
        <v>2056</v>
      </c>
      <c r="C220" t="s">
        <v>2052</v>
      </c>
    </row>
    <row r="221" spans="1:3" hidden="1">
      <c r="A221" s="1" t="s">
        <v>2057</v>
      </c>
      <c r="B221" s="3" t="s">
        <v>2056</v>
      </c>
      <c r="C221" t="s">
        <v>2052</v>
      </c>
    </row>
    <row r="222" spans="1:3" hidden="1">
      <c r="A222" s="1" t="s">
        <v>2058</v>
      </c>
      <c r="B222" s="3" t="s">
        <v>2056</v>
      </c>
      <c r="C222" t="s">
        <v>2052</v>
      </c>
    </row>
    <row r="223" spans="1:3" hidden="1">
      <c r="A223" s="1" t="s">
        <v>2059</v>
      </c>
      <c r="B223" s="6" t="s">
        <v>2052</v>
      </c>
    </row>
    <row r="224" spans="1:3" hidden="1">
      <c r="A224" s="16" t="s">
        <v>2060</v>
      </c>
      <c r="B224" s="17" t="s">
        <v>2056</v>
      </c>
      <c r="C224" t="s">
        <v>2052</v>
      </c>
    </row>
    <row r="225" spans="1:3" hidden="1">
      <c r="A225" s="1" t="s">
        <v>2061</v>
      </c>
      <c r="B225" s="6" t="s">
        <v>2062</v>
      </c>
    </row>
    <row r="226" spans="1:3" hidden="1">
      <c r="A226" s="1" t="s">
        <v>2063</v>
      </c>
      <c r="B226" s="6" t="s">
        <v>2064</v>
      </c>
    </row>
    <row r="227" spans="1:3" hidden="1">
      <c r="A227" s="1" t="s">
        <v>2065</v>
      </c>
      <c r="B227" s="2" t="s">
        <v>2064</v>
      </c>
    </row>
    <row r="228" spans="1:3" hidden="1">
      <c r="A228" s="1" t="s">
        <v>2066</v>
      </c>
      <c r="B228" s="6" t="s">
        <v>2067</v>
      </c>
    </row>
    <row r="229" spans="1:3" hidden="1">
      <c r="A229" s="1" t="s">
        <v>2068</v>
      </c>
      <c r="B229" s="3" t="s">
        <v>2069</v>
      </c>
      <c r="C229" t="s">
        <v>2070</v>
      </c>
    </row>
    <row r="230" spans="1:3" hidden="1">
      <c r="A230" s="1" t="s">
        <v>2071</v>
      </c>
      <c r="B230" s="2" t="s">
        <v>2070</v>
      </c>
    </row>
    <row r="231" spans="1:3" hidden="1">
      <c r="A231" s="1" t="s">
        <v>2072</v>
      </c>
      <c r="B231" s="2" t="s">
        <v>557</v>
      </c>
    </row>
    <row r="232" spans="1:3" hidden="1">
      <c r="A232" s="1" t="s">
        <v>2073</v>
      </c>
      <c r="B232" s="2" t="s">
        <v>2074</v>
      </c>
    </row>
    <row r="233" spans="1:3" hidden="1">
      <c r="A233" s="1" t="s">
        <v>2075</v>
      </c>
      <c r="B233" s="2" t="s">
        <v>2074</v>
      </c>
    </row>
    <row r="234" spans="1:3" hidden="1">
      <c r="A234" s="1" t="s">
        <v>2076</v>
      </c>
      <c r="B234" s="2" t="s">
        <v>2074</v>
      </c>
    </row>
    <row r="235" spans="1:3" ht="28.5" hidden="1">
      <c r="A235" s="1" t="s">
        <v>2077</v>
      </c>
      <c r="B235" s="2" t="s">
        <v>2074</v>
      </c>
    </row>
    <row r="236" spans="1:3" ht="28.5" hidden="1">
      <c r="A236" s="1" t="s">
        <v>2078</v>
      </c>
      <c r="B236" s="2" t="s">
        <v>2074</v>
      </c>
    </row>
    <row r="237" spans="1:3" hidden="1">
      <c r="A237" s="1" t="s">
        <v>2079</v>
      </c>
      <c r="B237" s="2" t="s">
        <v>2074</v>
      </c>
    </row>
    <row r="238" spans="1:3" hidden="1">
      <c r="A238" s="1" t="s">
        <v>2080</v>
      </c>
      <c r="B238" s="2" t="s">
        <v>2081</v>
      </c>
    </row>
    <row r="239" spans="1:3" hidden="1">
      <c r="A239" s="1" t="s">
        <v>2082</v>
      </c>
      <c r="B239" s="2" t="s">
        <v>2083</v>
      </c>
    </row>
    <row r="240" spans="1:3" ht="28.5" hidden="1">
      <c r="A240" s="1" t="s">
        <v>2084</v>
      </c>
      <c r="B240" s="2" t="s">
        <v>2085</v>
      </c>
    </row>
    <row r="241" spans="1:2" hidden="1">
      <c r="A241" s="4" t="s">
        <v>2086</v>
      </c>
      <c r="B241" s="6" t="s">
        <v>280</v>
      </c>
    </row>
    <row r="242" spans="1:2" hidden="1">
      <c r="A242" s="1" t="s">
        <v>2087</v>
      </c>
      <c r="B242" s="2" t="s">
        <v>2088</v>
      </c>
    </row>
    <row r="243" spans="1:2" hidden="1">
      <c r="A243" s="1" t="s">
        <v>2089</v>
      </c>
      <c r="B243" s="3" t="s">
        <v>2090</v>
      </c>
    </row>
    <row r="244" spans="1:2" hidden="1">
      <c r="A244" s="1" t="s">
        <v>2091</v>
      </c>
      <c r="B244" s="2" t="s">
        <v>2092</v>
      </c>
    </row>
    <row r="245" spans="1:2" hidden="1">
      <c r="A245" s="4" t="s">
        <v>2093</v>
      </c>
      <c r="B245" s="6" t="s">
        <v>2092</v>
      </c>
    </row>
    <row r="246" spans="1:2" hidden="1">
      <c r="A246" s="1" t="s">
        <v>2094</v>
      </c>
      <c r="B246" s="2" t="s">
        <v>2095</v>
      </c>
    </row>
    <row r="247" spans="1:2" hidden="1">
      <c r="A247" s="1" t="s">
        <v>2096</v>
      </c>
      <c r="B247" s="2" t="s">
        <v>2095</v>
      </c>
    </row>
    <row r="248" spans="1:2" hidden="1">
      <c r="A248" s="1" t="s">
        <v>2097</v>
      </c>
      <c r="B248" s="2" t="s">
        <v>2095</v>
      </c>
    </row>
    <row r="249" spans="1:2" hidden="1">
      <c r="A249" s="1" t="s">
        <v>2098</v>
      </c>
      <c r="B249" s="2" t="s">
        <v>2095</v>
      </c>
    </row>
    <row r="250" spans="1:2" hidden="1">
      <c r="A250" s="1" t="s">
        <v>2099</v>
      </c>
      <c r="B250" s="2" t="s">
        <v>2100</v>
      </c>
    </row>
    <row r="251" spans="1:2" hidden="1">
      <c r="A251" s="1" t="s">
        <v>2101</v>
      </c>
      <c r="B251" s="2" t="s">
        <v>2102</v>
      </c>
    </row>
    <row r="252" spans="1:2" hidden="1">
      <c r="A252" s="1" t="s">
        <v>2103</v>
      </c>
      <c r="B252" s="2" t="s">
        <v>2104</v>
      </c>
    </row>
    <row r="253" spans="1:2" hidden="1">
      <c r="A253" s="1" t="s">
        <v>2105</v>
      </c>
      <c r="B253" s="2" t="s">
        <v>2104</v>
      </c>
    </row>
    <row r="254" spans="1:2" hidden="1">
      <c r="A254" s="1" t="s">
        <v>2106</v>
      </c>
      <c r="B254" s="2" t="s">
        <v>2104</v>
      </c>
    </row>
    <row r="255" spans="1:2" hidden="1">
      <c r="A255" s="1" t="s">
        <v>2107</v>
      </c>
      <c r="B255" s="2" t="s">
        <v>2104</v>
      </c>
    </row>
    <row r="256" spans="1:2" hidden="1">
      <c r="A256" s="1" t="s">
        <v>2108</v>
      </c>
      <c r="B256" s="2" t="s">
        <v>2109</v>
      </c>
    </row>
    <row r="257" spans="1:4" hidden="1">
      <c r="A257" s="1" t="s">
        <v>2110</v>
      </c>
      <c r="B257" s="2" t="s">
        <v>2109</v>
      </c>
    </row>
    <row r="258" spans="1:4" hidden="1">
      <c r="A258" s="1" t="s">
        <v>2111</v>
      </c>
      <c r="B258" s="3" t="s">
        <v>2112</v>
      </c>
    </row>
    <row r="259" spans="1:4" hidden="1">
      <c r="A259" s="1" t="s">
        <v>2113</v>
      </c>
      <c r="B259" s="3" t="s">
        <v>2112</v>
      </c>
    </row>
    <row r="260" spans="1:4" hidden="1">
      <c r="A260" s="1" t="s">
        <v>2114</v>
      </c>
      <c r="B260" s="3" t="s">
        <v>2115</v>
      </c>
    </row>
    <row r="261" spans="1:4" hidden="1">
      <c r="A261" s="4" t="s">
        <v>2116</v>
      </c>
      <c r="B261" s="5" t="s">
        <v>2117</v>
      </c>
    </row>
    <row r="262" spans="1:4" hidden="1">
      <c r="A262" s="1" t="s">
        <v>2118</v>
      </c>
      <c r="B262" s="3" t="s">
        <v>2119</v>
      </c>
    </row>
    <row r="263" spans="1:4" hidden="1">
      <c r="A263" s="1" t="s">
        <v>2120</v>
      </c>
      <c r="B263" s="2" t="s">
        <v>2121</v>
      </c>
    </row>
    <row r="264" spans="1:4" hidden="1">
      <c r="A264" s="1" t="s">
        <v>2122</v>
      </c>
      <c r="B264" s="2" t="s">
        <v>2121</v>
      </c>
    </row>
    <row r="265" spans="1:4" hidden="1">
      <c r="A265" s="1" t="s">
        <v>2123</v>
      </c>
      <c r="B265" s="2" t="s">
        <v>2121</v>
      </c>
    </row>
    <row r="266" spans="1:4" hidden="1">
      <c r="A266" s="1" t="s">
        <v>2124</v>
      </c>
      <c r="B266" s="3" t="s">
        <v>2125</v>
      </c>
      <c r="C266" t="s">
        <v>2125</v>
      </c>
      <c r="D266" t="b">
        <f>B266=C266</f>
        <v>1</v>
      </c>
    </row>
    <row r="267" spans="1:4" hidden="1">
      <c r="A267" s="1" t="s">
        <v>2126</v>
      </c>
      <c r="B267" s="2" t="s">
        <v>2127</v>
      </c>
    </row>
    <row r="268" spans="1:4" hidden="1">
      <c r="A268" s="1" t="s">
        <v>2128</v>
      </c>
      <c r="B268" s="3" t="s">
        <v>2129</v>
      </c>
    </row>
    <row r="269" spans="1:4" hidden="1">
      <c r="A269" s="1" t="s">
        <v>2130</v>
      </c>
      <c r="B269" s="3" t="s">
        <v>2129</v>
      </c>
    </row>
    <row r="270" spans="1:4" hidden="1">
      <c r="A270" s="1" t="s">
        <v>2131</v>
      </c>
      <c r="B270" s="3" t="s">
        <v>2132</v>
      </c>
      <c r="C270" t="s">
        <v>2132</v>
      </c>
      <c r="D270" t="b">
        <f>B270=C270</f>
        <v>1</v>
      </c>
    </row>
    <row r="271" spans="1:4" hidden="1">
      <c r="A271" s="1" t="s">
        <v>2133</v>
      </c>
      <c r="B271" s="2" t="s">
        <v>2132</v>
      </c>
    </row>
    <row r="272" spans="1:4" hidden="1">
      <c r="A272" s="1" t="s">
        <v>2134</v>
      </c>
      <c r="B272" s="3" t="s">
        <v>2135</v>
      </c>
    </row>
    <row r="273" spans="1:4" hidden="1">
      <c r="A273" s="1" t="s">
        <v>2136</v>
      </c>
      <c r="B273" s="2" t="s">
        <v>284</v>
      </c>
    </row>
    <row r="274" spans="1:4" hidden="1">
      <c r="A274" s="1" t="s">
        <v>2137</v>
      </c>
      <c r="B274" s="2" t="s">
        <v>2138</v>
      </c>
    </row>
    <row r="275" spans="1:4" hidden="1">
      <c r="A275" s="1" t="s">
        <v>2139</v>
      </c>
      <c r="B275" s="2" t="s">
        <v>2138</v>
      </c>
    </row>
    <row r="276" spans="1:4" hidden="1">
      <c r="A276" s="1" t="s">
        <v>2140</v>
      </c>
      <c r="B276" s="3" t="s">
        <v>2141</v>
      </c>
    </row>
    <row r="277" spans="1:4" hidden="1">
      <c r="A277" s="1" t="s">
        <v>2142</v>
      </c>
      <c r="B277" s="3" t="s">
        <v>2141</v>
      </c>
    </row>
    <row r="278" spans="1:4" hidden="1">
      <c r="A278" s="1" t="s">
        <v>2143</v>
      </c>
      <c r="B278" s="3" t="s">
        <v>2141</v>
      </c>
    </row>
    <row r="279" spans="1:4" hidden="1">
      <c r="A279" s="1" t="s">
        <v>2144</v>
      </c>
      <c r="B279" s="3" t="s">
        <v>2141</v>
      </c>
    </row>
    <row r="280" spans="1:4" hidden="1">
      <c r="A280" s="1" t="s">
        <v>2145</v>
      </c>
      <c r="B280" s="2" t="s">
        <v>2146</v>
      </c>
    </row>
    <row r="281" spans="1:4" hidden="1">
      <c r="A281" s="1" t="s">
        <v>2147</v>
      </c>
      <c r="B281" s="2" t="s">
        <v>2146</v>
      </c>
    </row>
    <row r="282" spans="1:4" hidden="1">
      <c r="A282" s="1" t="s">
        <v>2148</v>
      </c>
      <c r="B282" s="2" t="s">
        <v>2146</v>
      </c>
    </row>
    <row r="283" spans="1:4" hidden="1">
      <c r="A283" s="4" t="s">
        <v>2149</v>
      </c>
      <c r="B283" s="5" t="s">
        <v>2146</v>
      </c>
    </row>
    <row r="284" spans="1:4" hidden="1">
      <c r="A284" s="1" t="s">
        <v>2150</v>
      </c>
      <c r="B284" s="2" t="s">
        <v>2151</v>
      </c>
    </row>
    <row r="285" spans="1:4" hidden="1">
      <c r="A285" s="1" t="s">
        <v>2152</v>
      </c>
      <c r="B285" s="2" t="s">
        <v>2153</v>
      </c>
    </row>
    <row r="286" spans="1:4" hidden="1">
      <c r="A286" s="1" t="s">
        <v>2154</v>
      </c>
      <c r="B286" s="15" t="s">
        <v>288</v>
      </c>
      <c r="C286" t="s">
        <v>288</v>
      </c>
      <c r="D286" t="b">
        <f>B286=C286</f>
        <v>1</v>
      </c>
    </row>
    <row r="287" spans="1:4" hidden="1">
      <c r="A287" s="1" t="s">
        <v>2155</v>
      </c>
      <c r="B287" s="2" t="s">
        <v>288</v>
      </c>
    </row>
    <row r="288" spans="1:4" hidden="1">
      <c r="A288" s="3" t="s">
        <v>2156</v>
      </c>
      <c r="B288" s="6" t="s">
        <v>2157</v>
      </c>
      <c r="C288" t="s">
        <v>2157</v>
      </c>
      <c r="D288" t="b">
        <f>B288=C288</f>
        <v>1</v>
      </c>
    </row>
    <row r="289" spans="1:4" hidden="1">
      <c r="A289" s="1" t="s">
        <v>2158</v>
      </c>
      <c r="B289" s="18" t="s">
        <v>2157</v>
      </c>
    </row>
    <row r="290" spans="1:4" hidden="1">
      <c r="A290" s="3" t="s">
        <v>2159</v>
      </c>
      <c r="B290" s="6" t="s">
        <v>2160</v>
      </c>
      <c r="C290" t="s">
        <v>2160</v>
      </c>
      <c r="D290" t="b">
        <f>B290=C290</f>
        <v>1</v>
      </c>
    </row>
    <row r="291" spans="1:4" hidden="1">
      <c r="A291" s="1" t="s">
        <v>2161</v>
      </c>
      <c r="B291" s="6" t="s">
        <v>2160</v>
      </c>
    </row>
    <row r="292" spans="1:4" hidden="1">
      <c r="A292" s="1" t="s">
        <v>2162</v>
      </c>
      <c r="B292" s="6" t="s">
        <v>2163</v>
      </c>
    </row>
    <row r="293" spans="1:4" hidden="1">
      <c r="A293" s="1" t="s">
        <v>2164</v>
      </c>
      <c r="B293" s="6" t="s">
        <v>2165</v>
      </c>
    </row>
    <row r="294" spans="1:4" hidden="1">
      <c r="A294" s="1" t="s">
        <v>2166</v>
      </c>
      <c r="B294" s="6" t="s">
        <v>2165</v>
      </c>
    </row>
    <row r="295" spans="1:4" hidden="1">
      <c r="A295" s="1" t="s">
        <v>2167</v>
      </c>
      <c r="B295" s="6" t="s">
        <v>2165</v>
      </c>
    </row>
    <row r="296" spans="1:4" hidden="1">
      <c r="A296" s="1" t="s">
        <v>2168</v>
      </c>
      <c r="B296" s="6" t="s">
        <v>2169</v>
      </c>
    </row>
    <row r="297" spans="1:4" hidden="1">
      <c r="A297" s="1" t="s">
        <v>2170</v>
      </c>
      <c r="B297" s="6" t="s">
        <v>543</v>
      </c>
    </row>
    <row r="298" spans="1:4" hidden="1">
      <c r="A298" s="1" t="s">
        <v>2171</v>
      </c>
      <c r="B298" s="6" t="s">
        <v>543</v>
      </c>
    </row>
    <row r="299" spans="1:4" hidden="1">
      <c r="A299" s="8" t="s">
        <v>2172</v>
      </c>
      <c r="B299" s="2" t="s">
        <v>2173</v>
      </c>
    </row>
    <row r="300" spans="1:4" hidden="1">
      <c r="A300" s="8" t="s">
        <v>2174</v>
      </c>
      <c r="B300" s="2" t="s">
        <v>2173</v>
      </c>
    </row>
    <row r="301" spans="1:4" hidden="1">
      <c r="A301" s="1" t="s">
        <v>2175</v>
      </c>
      <c r="B301" s="6" t="s">
        <v>630</v>
      </c>
    </row>
    <row r="302" spans="1:4" hidden="1">
      <c r="A302" s="1" t="s">
        <v>2176</v>
      </c>
      <c r="B302" s="6" t="s">
        <v>636</v>
      </c>
    </row>
    <row r="303" spans="1:4" hidden="1">
      <c r="A303" s="3" t="s">
        <v>2177</v>
      </c>
      <c r="B303" s="7" t="s">
        <v>2178</v>
      </c>
    </row>
    <row r="304" spans="1:4" hidden="1">
      <c r="A304" s="1" t="s">
        <v>2179</v>
      </c>
      <c r="B304" s="6" t="s">
        <v>2180</v>
      </c>
    </row>
    <row r="305" spans="1:4" hidden="1">
      <c r="A305" s="1" t="s">
        <v>2181</v>
      </c>
      <c r="B305" s="6" t="s">
        <v>2182</v>
      </c>
    </row>
    <row r="306" spans="1:4" hidden="1">
      <c r="A306" s="3" t="s">
        <v>2183</v>
      </c>
      <c r="B306" s="6" t="s">
        <v>2182</v>
      </c>
      <c r="C306" t="s">
        <v>2182</v>
      </c>
      <c r="D306" t="b">
        <f>B306=C306</f>
        <v>1</v>
      </c>
    </row>
    <row r="307" spans="1:4" hidden="1">
      <c r="A307" s="1" t="s">
        <v>2184</v>
      </c>
      <c r="B307" s="6" t="s">
        <v>2182</v>
      </c>
    </row>
    <row r="308" spans="1:4" hidden="1">
      <c r="A308" s="1" t="s">
        <v>2185</v>
      </c>
      <c r="B308" s="6" t="s">
        <v>632</v>
      </c>
    </row>
    <row r="309" spans="1:4" hidden="1">
      <c r="A309" s="1" t="s">
        <v>2186</v>
      </c>
      <c r="B309" s="6" t="s">
        <v>632</v>
      </c>
    </row>
    <row r="310" spans="1:4" hidden="1">
      <c r="A310" s="1" t="s">
        <v>2187</v>
      </c>
      <c r="B310" s="2" t="s">
        <v>632</v>
      </c>
    </row>
    <row r="311" spans="1:4" hidden="1">
      <c r="A311" s="3" t="s">
        <v>2188</v>
      </c>
      <c r="B311" s="6" t="s">
        <v>2189</v>
      </c>
      <c r="C311" t="s">
        <v>2189</v>
      </c>
      <c r="D311" t="b">
        <f>B311=C311</f>
        <v>1</v>
      </c>
    </row>
    <row r="312" spans="1:4" hidden="1">
      <c r="A312" s="1" t="s">
        <v>2190</v>
      </c>
      <c r="B312" s="6" t="s">
        <v>2189</v>
      </c>
    </row>
    <row r="313" spans="1:4" hidden="1">
      <c r="A313" s="1" t="s">
        <v>2191</v>
      </c>
      <c r="B313" s="6" t="s">
        <v>494</v>
      </c>
    </row>
    <row r="314" spans="1:4" hidden="1">
      <c r="A314" s="1" t="s">
        <v>2192</v>
      </c>
      <c r="B314" s="6" t="s">
        <v>494</v>
      </c>
    </row>
    <row r="315" spans="1:4" hidden="1">
      <c r="A315" s="1" t="s">
        <v>2193</v>
      </c>
      <c r="B315" s="6" t="s">
        <v>494</v>
      </c>
    </row>
    <row r="316" spans="1:4" hidden="1">
      <c r="A316" s="1" t="s">
        <v>2194</v>
      </c>
      <c r="B316" s="6" t="s">
        <v>494</v>
      </c>
    </row>
    <row r="317" spans="1:4" hidden="1">
      <c r="A317" s="1" t="s">
        <v>2195</v>
      </c>
      <c r="B317" s="6" t="s">
        <v>494</v>
      </c>
    </row>
    <row r="318" spans="1:4" hidden="1">
      <c r="A318" s="1" t="s">
        <v>2196</v>
      </c>
      <c r="B318" s="6" t="s">
        <v>627</v>
      </c>
    </row>
    <row r="319" spans="1:4" hidden="1">
      <c r="A319" s="1" t="s">
        <v>2197</v>
      </c>
      <c r="B319" s="6" t="s">
        <v>627</v>
      </c>
    </row>
    <row r="320" spans="1:4" hidden="1">
      <c r="A320" s="1" t="s">
        <v>2198</v>
      </c>
      <c r="B320" s="6" t="s">
        <v>497</v>
      </c>
    </row>
    <row r="321" spans="1:4" hidden="1">
      <c r="A321" s="1" t="s">
        <v>2199</v>
      </c>
      <c r="B321" s="6" t="s">
        <v>2200</v>
      </c>
    </row>
    <row r="322" spans="1:4" hidden="1">
      <c r="A322" s="1" t="s">
        <v>2201</v>
      </c>
      <c r="B322" s="6" t="s">
        <v>2200</v>
      </c>
    </row>
    <row r="323" spans="1:4" hidden="1">
      <c r="A323" s="1" t="s">
        <v>2202</v>
      </c>
      <c r="B323" s="6" t="s">
        <v>2203</v>
      </c>
    </row>
    <row r="324" spans="1:4" hidden="1">
      <c r="A324" s="1" t="s">
        <v>2204</v>
      </c>
      <c r="B324" s="6" t="s">
        <v>2205</v>
      </c>
    </row>
    <row r="325" spans="1:4" hidden="1">
      <c r="A325" s="1" t="s">
        <v>2206</v>
      </c>
      <c r="B325" s="6" t="s">
        <v>2207</v>
      </c>
    </row>
    <row r="326" spans="1:4" hidden="1">
      <c r="A326" s="1" t="s">
        <v>2208</v>
      </c>
      <c r="B326" s="6" t="s">
        <v>2207</v>
      </c>
    </row>
    <row r="327" spans="1:4" hidden="1">
      <c r="A327" s="4" t="s">
        <v>2209</v>
      </c>
      <c r="B327" s="8" t="s">
        <v>367</v>
      </c>
    </row>
    <row r="328" spans="1:4" hidden="1">
      <c r="A328" s="1" t="s">
        <v>2210</v>
      </c>
      <c r="B328" s="8" t="s">
        <v>2211</v>
      </c>
    </row>
    <row r="329" spans="1:4" hidden="1">
      <c r="A329" s="1" t="s">
        <v>2212</v>
      </c>
      <c r="B329" s="8" t="s">
        <v>2211</v>
      </c>
    </row>
    <row r="330" spans="1:4" hidden="1">
      <c r="A330" s="1" t="s">
        <v>2213</v>
      </c>
      <c r="B330" s="8" t="s">
        <v>2211</v>
      </c>
    </row>
    <row r="331" spans="1:4" hidden="1">
      <c r="A331" s="1" t="s">
        <v>2214</v>
      </c>
      <c r="B331" s="8" t="s">
        <v>2211</v>
      </c>
    </row>
    <row r="332" spans="1:4" hidden="1">
      <c r="A332" s="1" t="s">
        <v>2215</v>
      </c>
      <c r="B332" s="8" t="s">
        <v>2211</v>
      </c>
    </row>
    <row r="333" spans="1:4" hidden="1">
      <c r="A333" s="3" t="s">
        <v>2216</v>
      </c>
      <c r="B333" s="6" t="s">
        <v>2211</v>
      </c>
      <c r="C333" t="s">
        <v>2211</v>
      </c>
      <c r="D333" t="b">
        <f>B333=C333</f>
        <v>1</v>
      </c>
    </row>
    <row r="334" spans="1:4" hidden="1">
      <c r="A334" s="3" t="s">
        <v>2217</v>
      </c>
      <c r="B334" s="6" t="s">
        <v>2211</v>
      </c>
      <c r="C334" t="s">
        <v>2211</v>
      </c>
      <c r="D334" t="b">
        <f>B334=C334</f>
        <v>1</v>
      </c>
    </row>
    <row r="335" spans="1:4" hidden="1">
      <c r="A335" s="1" t="s">
        <v>2218</v>
      </c>
      <c r="B335" s="8" t="s">
        <v>2211</v>
      </c>
    </row>
    <row r="336" spans="1:4" hidden="1">
      <c r="A336" s="1" t="s">
        <v>2219</v>
      </c>
      <c r="B336" s="3" t="s">
        <v>2220</v>
      </c>
      <c r="C336" t="s">
        <v>2220</v>
      </c>
      <c r="D336" t="b">
        <f>B336=C336</f>
        <v>1</v>
      </c>
    </row>
    <row r="337" spans="1:4" hidden="1">
      <c r="A337" s="1" t="s">
        <v>2221</v>
      </c>
      <c r="B337" s="8" t="s">
        <v>2220</v>
      </c>
    </row>
    <row r="338" spans="1:4" hidden="1">
      <c r="A338" s="4" t="s">
        <v>2222</v>
      </c>
      <c r="B338" s="13" t="s">
        <v>2223</v>
      </c>
    </row>
    <row r="339" spans="1:4" hidden="1">
      <c r="A339" s="4" t="s">
        <v>2224</v>
      </c>
      <c r="B339" s="13" t="s">
        <v>2223</v>
      </c>
    </row>
    <row r="340" spans="1:4" hidden="1">
      <c r="A340" s="4" t="s">
        <v>2225</v>
      </c>
      <c r="B340" s="13" t="s">
        <v>2223</v>
      </c>
    </row>
    <row r="341" spans="1:4" hidden="1">
      <c r="A341" s="1" t="s">
        <v>2226</v>
      </c>
      <c r="B341" s="14" t="s">
        <v>2223</v>
      </c>
      <c r="C341" t="s">
        <v>2223</v>
      </c>
      <c r="D341" t="b">
        <f>B341=C341</f>
        <v>1</v>
      </c>
    </row>
    <row r="342" spans="1:4" hidden="1">
      <c r="A342" s="1" t="s">
        <v>2227</v>
      </c>
      <c r="B342" s="6" t="s">
        <v>2228</v>
      </c>
      <c r="C342" t="s">
        <v>2228</v>
      </c>
      <c r="D342" t="b">
        <f>B342=C342</f>
        <v>1</v>
      </c>
    </row>
    <row r="343" spans="1:4" hidden="1">
      <c r="A343" s="4" t="s">
        <v>2229</v>
      </c>
      <c r="B343" s="8" t="s">
        <v>2228</v>
      </c>
    </row>
    <row r="344" spans="1:4" hidden="1">
      <c r="A344" s="1" t="s">
        <v>2230</v>
      </c>
      <c r="B344" s="8" t="s">
        <v>2231</v>
      </c>
    </row>
    <row r="345" spans="1:4" hidden="1">
      <c r="A345" s="1" t="s">
        <v>2232</v>
      </c>
      <c r="B345" s="8" t="s">
        <v>2233</v>
      </c>
    </row>
    <row r="346" spans="1:4" hidden="1">
      <c r="A346" s="1" t="s">
        <v>2234</v>
      </c>
      <c r="B346" s="8" t="s">
        <v>2233</v>
      </c>
    </row>
    <row r="347" spans="1:4" hidden="1">
      <c r="A347" s="1" t="s">
        <v>2235</v>
      </c>
      <c r="B347" s="8" t="s">
        <v>2233</v>
      </c>
    </row>
    <row r="348" spans="1:4" hidden="1">
      <c r="A348" s="4" t="s">
        <v>2236</v>
      </c>
      <c r="B348" s="13" t="s">
        <v>625</v>
      </c>
    </row>
    <row r="349" spans="1:4" hidden="1">
      <c r="A349" s="4" t="s">
        <v>2237</v>
      </c>
      <c r="B349" s="13" t="s">
        <v>625</v>
      </c>
    </row>
    <row r="350" spans="1:4" hidden="1">
      <c r="A350" s="1" t="s">
        <v>2238</v>
      </c>
      <c r="B350" s="13" t="s">
        <v>625</v>
      </c>
    </row>
    <row r="351" spans="1:4" hidden="1">
      <c r="A351" s="4" t="s">
        <v>2239</v>
      </c>
      <c r="B351" s="13" t="s">
        <v>2240</v>
      </c>
    </row>
    <row r="352" spans="1:4" hidden="1">
      <c r="A352" s="4" t="s">
        <v>2241</v>
      </c>
      <c r="B352" s="8" t="s">
        <v>2242</v>
      </c>
    </row>
    <row r="353" spans="1:4" hidden="1">
      <c r="A353" s="8" t="s">
        <v>2243</v>
      </c>
      <c r="B353" s="8" t="s">
        <v>2244</v>
      </c>
    </row>
    <row r="354" spans="1:4" hidden="1">
      <c r="A354" s="3" t="s">
        <v>2245</v>
      </c>
      <c r="B354" s="19" t="s">
        <v>2244</v>
      </c>
      <c r="C354" t="s">
        <v>2244</v>
      </c>
      <c r="D354" t="b">
        <f>B354=C354</f>
        <v>1</v>
      </c>
    </row>
    <row r="355" spans="1:4" hidden="1">
      <c r="A355" s="4" t="s">
        <v>2246</v>
      </c>
      <c r="B355" s="8" t="s">
        <v>2244</v>
      </c>
    </row>
    <row r="356" spans="1:4" hidden="1">
      <c r="A356" s="1" t="s">
        <v>2247</v>
      </c>
      <c r="B356" s="8" t="s">
        <v>2248</v>
      </c>
    </row>
    <row r="357" spans="1:4" hidden="1">
      <c r="A357" s="4" t="s">
        <v>2249</v>
      </c>
      <c r="B357" s="13" t="s">
        <v>2248</v>
      </c>
    </row>
    <row r="358" spans="1:4" hidden="1">
      <c r="A358" s="8" t="s">
        <v>2250</v>
      </c>
      <c r="B358" s="13" t="s">
        <v>2248</v>
      </c>
    </row>
    <row r="359" spans="1:4" hidden="1">
      <c r="A359" s="1" t="s">
        <v>2251</v>
      </c>
      <c r="B359" s="6" t="s">
        <v>2248</v>
      </c>
      <c r="C359" t="s">
        <v>2248</v>
      </c>
      <c r="D359" t="b">
        <f>B359=C359</f>
        <v>1</v>
      </c>
    </row>
    <row r="360" spans="1:4" hidden="1">
      <c r="A360" s="4" t="s">
        <v>2252</v>
      </c>
      <c r="B360" s="13" t="s">
        <v>2248</v>
      </c>
    </row>
    <row r="361" spans="1:4" hidden="1">
      <c r="A361" s="20" t="s">
        <v>2253</v>
      </c>
      <c r="B361" s="21" t="s">
        <v>2254</v>
      </c>
    </row>
    <row r="362" spans="1:4" hidden="1">
      <c r="A362" s="20" t="s">
        <v>2255</v>
      </c>
      <c r="B362" s="21" t="s">
        <v>2254</v>
      </c>
    </row>
    <row r="363" spans="1:4" hidden="1">
      <c r="A363" s="1" t="s">
        <v>2256</v>
      </c>
      <c r="B363" s="8" t="s">
        <v>2257</v>
      </c>
    </row>
    <row r="364" spans="1:4" hidden="1">
      <c r="A364" s="1" t="s">
        <v>2258</v>
      </c>
      <c r="B364" s="8" t="s">
        <v>2257</v>
      </c>
    </row>
    <row r="365" spans="1:4" hidden="1">
      <c r="A365" s="1" t="s">
        <v>2259</v>
      </c>
      <c r="B365" s="8" t="s">
        <v>2260</v>
      </c>
    </row>
    <row r="366" spans="1:4" hidden="1">
      <c r="A366" s="1" t="s">
        <v>2261</v>
      </c>
      <c r="B366" s="8" t="s">
        <v>2260</v>
      </c>
    </row>
    <row r="367" spans="1:4" hidden="1">
      <c r="A367" s="1" t="s">
        <v>2262</v>
      </c>
      <c r="B367" s="6" t="s">
        <v>2260</v>
      </c>
      <c r="C367" t="s">
        <v>2260</v>
      </c>
      <c r="D367" t="b">
        <f>B367=C367</f>
        <v>1</v>
      </c>
    </row>
    <row r="368" spans="1:4" hidden="1">
      <c r="A368" s="4" t="s">
        <v>2263</v>
      </c>
      <c r="B368" s="8" t="s">
        <v>2260</v>
      </c>
    </row>
    <row r="369" spans="1:4" hidden="1">
      <c r="A369" s="4" t="s">
        <v>2264</v>
      </c>
      <c r="B369" s="13" t="s">
        <v>2265</v>
      </c>
    </row>
    <row r="370" spans="1:4" hidden="1">
      <c r="A370" s="1" t="s">
        <v>2266</v>
      </c>
      <c r="B370" s="8" t="s">
        <v>2267</v>
      </c>
    </row>
    <row r="371" spans="1:4" hidden="1">
      <c r="A371" s="1" t="s">
        <v>2268</v>
      </c>
      <c r="B371" s="8" t="s">
        <v>2269</v>
      </c>
    </row>
    <row r="372" spans="1:4" hidden="1">
      <c r="A372" s="1" t="s">
        <v>2270</v>
      </c>
      <c r="B372" s="8" t="s">
        <v>2269</v>
      </c>
    </row>
    <row r="373" spans="1:4" hidden="1">
      <c r="A373" s="1" t="s">
        <v>2271</v>
      </c>
      <c r="B373" s="8" t="s">
        <v>2272</v>
      </c>
    </row>
    <row r="374" spans="1:4" hidden="1">
      <c r="A374" s="8" t="s">
        <v>2273</v>
      </c>
      <c r="B374" s="8" t="s">
        <v>2274</v>
      </c>
    </row>
    <row r="375" spans="1:4" hidden="1">
      <c r="A375" s="8" t="s">
        <v>2275</v>
      </c>
      <c r="B375" s="8" t="s">
        <v>2274</v>
      </c>
    </row>
    <row r="376" spans="1:4" hidden="1">
      <c r="A376" s="1" t="s">
        <v>2276</v>
      </c>
      <c r="B376" s="8" t="s">
        <v>2274</v>
      </c>
    </row>
    <row r="377" spans="1:4" hidden="1">
      <c r="A377" s="4" t="s">
        <v>2277</v>
      </c>
      <c r="B377" s="8" t="s">
        <v>2278</v>
      </c>
    </row>
    <row r="378" spans="1:4" hidden="1">
      <c r="A378" s="3" t="s">
        <v>2279</v>
      </c>
      <c r="B378" s="6" t="s">
        <v>258</v>
      </c>
      <c r="C378" t="s">
        <v>258</v>
      </c>
      <c r="D378" t="b">
        <f>B378=C378</f>
        <v>1</v>
      </c>
    </row>
    <row r="379" spans="1:4" hidden="1">
      <c r="A379" s="1" t="s">
        <v>2280</v>
      </c>
      <c r="B379" s="8" t="s">
        <v>258</v>
      </c>
    </row>
    <row r="380" spans="1:4" hidden="1">
      <c r="A380" s="4" t="s">
        <v>2281</v>
      </c>
      <c r="B380" s="9" t="s">
        <v>264</v>
      </c>
    </row>
    <row r="381" spans="1:4" hidden="1">
      <c r="A381" s="1" t="s">
        <v>2282</v>
      </c>
      <c r="B381" s="8" t="s">
        <v>2283</v>
      </c>
    </row>
    <row r="382" spans="1:4" hidden="1">
      <c r="A382" s="4" t="s">
        <v>2284</v>
      </c>
      <c r="B382" s="8" t="s">
        <v>2285</v>
      </c>
    </row>
    <row r="383" spans="1:4" hidden="1">
      <c r="A383" s="1" t="s">
        <v>2286</v>
      </c>
      <c r="B383" s="8" t="s">
        <v>2287</v>
      </c>
    </row>
    <row r="384" spans="1:4" hidden="1">
      <c r="A384" s="1" t="s">
        <v>2288</v>
      </c>
      <c r="B384" s="8" t="s">
        <v>261</v>
      </c>
    </row>
    <row r="385" spans="1:4" hidden="1">
      <c r="A385" s="4" t="s">
        <v>2289</v>
      </c>
      <c r="B385" s="13" t="s">
        <v>261</v>
      </c>
    </row>
    <row r="386" spans="1:4" hidden="1">
      <c r="A386" s="4" t="s">
        <v>2290</v>
      </c>
      <c r="B386" s="13" t="s">
        <v>261</v>
      </c>
    </row>
    <row r="387" spans="1:4" hidden="1">
      <c r="A387" s="3" t="s">
        <v>2291</v>
      </c>
      <c r="B387" s="6" t="s">
        <v>2292</v>
      </c>
      <c r="C387" t="s">
        <v>2292</v>
      </c>
      <c r="D387" t="b">
        <f>B387=C387</f>
        <v>1</v>
      </c>
    </row>
    <row r="388" spans="1:4" hidden="1">
      <c r="A388" s="4" t="s">
        <v>2293</v>
      </c>
      <c r="B388" s="13" t="s">
        <v>2292</v>
      </c>
    </row>
    <row r="389" spans="1:4" hidden="1">
      <c r="A389" s="1" t="s">
        <v>2294</v>
      </c>
      <c r="B389" s="13" t="s">
        <v>470</v>
      </c>
    </row>
    <row r="390" spans="1:4" hidden="1">
      <c r="A390" s="1" t="s">
        <v>2295</v>
      </c>
      <c r="B390" s="13" t="s">
        <v>470</v>
      </c>
    </row>
    <row r="391" spans="1:4" hidden="1">
      <c r="A391" s="1" t="s">
        <v>2296</v>
      </c>
      <c r="B391" s="13" t="s">
        <v>470</v>
      </c>
    </row>
    <row r="392" spans="1:4" hidden="1">
      <c r="A392" s="8" t="s">
        <v>2297</v>
      </c>
      <c r="B392" s="13" t="s">
        <v>470</v>
      </c>
    </row>
    <row r="393" spans="1:4" hidden="1">
      <c r="A393" s="8" t="s">
        <v>2298</v>
      </c>
      <c r="B393" s="13" t="s">
        <v>2299</v>
      </c>
    </row>
    <row r="394" spans="1:4" hidden="1">
      <c r="A394" s="8" t="s">
        <v>2300</v>
      </c>
      <c r="B394" s="13" t="s">
        <v>2299</v>
      </c>
    </row>
    <row r="395" spans="1:4" hidden="1">
      <c r="A395" s="8" t="s">
        <v>2301</v>
      </c>
      <c r="B395" s="13" t="s">
        <v>550</v>
      </c>
    </row>
    <row r="396" spans="1:4" hidden="1">
      <c r="A396" s="8" t="s">
        <v>2302</v>
      </c>
      <c r="B396" s="13" t="s">
        <v>550</v>
      </c>
    </row>
    <row r="397" spans="1:4" hidden="1">
      <c r="A397" s="8" t="s">
        <v>2303</v>
      </c>
      <c r="B397" s="13" t="s">
        <v>550</v>
      </c>
    </row>
    <row r="398" spans="1:4" hidden="1">
      <c r="A398" s="8" t="s">
        <v>2304</v>
      </c>
      <c r="B398" s="13" t="s">
        <v>550</v>
      </c>
    </row>
    <row r="399" spans="1:4" hidden="1">
      <c r="A399" s="8" t="s">
        <v>2305</v>
      </c>
      <c r="B399" s="13" t="s">
        <v>550</v>
      </c>
    </row>
    <row r="400" spans="1:4" hidden="1">
      <c r="A400" s="1" t="s">
        <v>2306</v>
      </c>
      <c r="B400" s="6" t="s">
        <v>550</v>
      </c>
      <c r="C400" t="s">
        <v>550</v>
      </c>
      <c r="D400" t="b">
        <f>B400=C400</f>
        <v>1</v>
      </c>
    </row>
    <row r="401" spans="1:4" hidden="1">
      <c r="A401" s="8" t="s">
        <v>2307</v>
      </c>
      <c r="B401" s="13" t="s">
        <v>550</v>
      </c>
    </row>
    <row r="402" spans="1:4" hidden="1">
      <c r="A402" s="8" t="s">
        <v>2308</v>
      </c>
      <c r="B402" s="13" t="s">
        <v>869</v>
      </c>
    </row>
    <row r="403" spans="1:4" hidden="1">
      <c r="A403" s="8" t="s">
        <v>2309</v>
      </c>
      <c r="B403" s="13" t="s">
        <v>869</v>
      </c>
    </row>
    <row r="404" spans="1:4" hidden="1">
      <c r="A404" s="8" t="s">
        <v>2310</v>
      </c>
      <c r="B404" s="13" t="s">
        <v>869</v>
      </c>
    </row>
    <row r="405" spans="1:4" hidden="1">
      <c r="A405" s="8" t="s">
        <v>2311</v>
      </c>
      <c r="B405" s="13" t="s">
        <v>872</v>
      </c>
    </row>
    <row r="406" spans="1:4" hidden="1">
      <c r="A406" s="8" t="s">
        <v>2312</v>
      </c>
      <c r="B406" s="13" t="s">
        <v>872</v>
      </c>
    </row>
    <row r="407" spans="1:4" hidden="1">
      <c r="A407" s="8" t="s">
        <v>2313</v>
      </c>
      <c r="B407" s="13" t="s">
        <v>872</v>
      </c>
    </row>
    <row r="408" spans="1:4" hidden="1">
      <c r="A408" s="8" t="s">
        <v>2314</v>
      </c>
      <c r="B408" s="13" t="s">
        <v>872</v>
      </c>
    </row>
    <row r="409" spans="1:4" hidden="1">
      <c r="A409" s="1" t="s">
        <v>2315</v>
      </c>
      <c r="B409" s="13" t="s">
        <v>2316</v>
      </c>
    </row>
    <row r="410" spans="1:4" hidden="1">
      <c r="A410" s="1" t="s">
        <v>2317</v>
      </c>
      <c r="B410" s="13" t="s">
        <v>2316</v>
      </c>
    </row>
    <row r="411" spans="1:4" hidden="1">
      <c r="A411" s="1" t="s">
        <v>2318</v>
      </c>
      <c r="B411" s="13" t="s">
        <v>2316</v>
      </c>
    </row>
    <row r="412" spans="1:4" hidden="1">
      <c r="A412" s="1" t="s">
        <v>2319</v>
      </c>
      <c r="B412" s="13" t="s">
        <v>2316</v>
      </c>
    </row>
    <row r="413" spans="1:4" hidden="1">
      <c r="A413" s="1" t="s">
        <v>2320</v>
      </c>
      <c r="B413" s="13" t="s">
        <v>2316</v>
      </c>
    </row>
    <row r="414" spans="1:4" hidden="1">
      <c r="A414" s="1" t="s">
        <v>2321</v>
      </c>
      <c r="B414" s="13" t="s">
        <v>2316</v>
      </c>
    </row>
    <row r="415" spans="1:4" hidden="1">
      <c r="A415" s="1" t="s">
        <v>2322</v>
      </c>
      <c r="B415" s="6" t="s">
        <v>2316</v>
      </c>
      <c r="C415" t="s">
        <v>2316</v>
      </c>
      <c r="D415" t="b">
        <f>B415=C415</f>
        <v>1</v>
      </c>
    </row>
    <row r="416" spans="1:4" ht="28.5" hidden="1">
      <c r="A416" s="1" t="s">
        <v>2323</v>
      </c>
      <c r="B416" s="6" t="s">
        <v>2316</v>
      </c>
      <c r="C416" t="s">
        <v>2316</v>
      </c>
      <c r="D416" t="b">
        <f>B416=C416</f>
        <v>1</v>
      </c>
    </row>
    <row r="417" spans="1:4" hidden="1">
      <c r="A417" s="1" t="s">
        <v>2324</v>
      </c>
      <c r="B417" s="6" t="s">
        <v>2316</v>
      </c>
      <c r="C417" t="s">
        <v>2316</v>
      </c>
      <c r="D417" t="b">
        <f>B417=C417</f>
        <v>1</v>
      </c>
    </row>
    <row r="418" spans="1:4" hidden="1">
      <c r="A418" s="1" t="s">
        <v>2325</v>
      </c>
      <c r="B418" s="13" t="s">
        <v>2316</v>
      </c>
    </row>
    <row r="419" spans="1:4" hidden="1">
      <c r="A419" s="1" t="s">
        <v>2326</v>
      </c>
      <c r="B419" s="13" t="s">
        <v>268</v>
      </c>
    </row>
    <row r="420" spans="1:4" hidden="1">
      <c r="A420" s="3" t="s">
        <v>2327</v>
      </c>
      <c r="B420" s="6" t="s">
        <v>268</v>
      </c>
      <c r="C420" t="s">
        <v>268</v>
      </c>
      <c r="D420" t="b">
        <f>B420=C420</f>
        <v>1</v>
      </c>
    </row>
    <row r="421" spans="1:4" hidden="1">
      <c r="A421" s="1" t="s">
        <v>2328</v>
      </c>
      <c r="B421" s="13" t="s">
        <v>268</v>
      </c>
    </row>
    <row r="422" spans="1:4" hidden="1">
      <c r="A422" s="1" t="s">
        <v>2329</v>
      </c>
      <c r="B422" s="13" t="s">
        <v>2330</v>
      </c>
    </row>
    <row r="423" spans="1:4" hidden="1">
      <c r="A423" s="1" t="s">
        <v>2331</v>
      </c>
      <c r="B423" s="13" t="s">
        <v>2332</v>
      </c>
    </row>
    <row r="424" spans="1:4" hidden="1">
      <c r="A424" s="1" t="s">
        <v>2333</v>
      </c>
      <c r="B424" s="13" t="s">
        <v>2334</v>
      </c>
    </row>
    <row r="425" spans="1:4" hidden="1">
      <c r="A425" s="3" t="s">
        <v>2335</v>
      </c>
      <c r="B425" s="3" t="s">
        <v>2336</v>
      </c>
    </row>
    <row r="426" spans="1:4" hidden="1">
      <c r="A426" s="1" t="s">
        <v>2337</v>
      </c>
      <c r="B426" s="13" t="s">
        <v>2338</v>
      </c>
    </row>
    <row r="427" spans="1:4" hidden="1">
      <c r="A427" s="8" t="s">
        <v>2339</v>
      </c>
      <c r="B427" s="13" t="s">
        <v>2340</v>
      </c>
    </row>
    <row r="428" spans="1:4" hidden="1">
      <c r="A428" s="1" t="s">
        <v>2341</v>
      </c>
      <c r="B428" s="13" t="s">
        <v>2342</v>
      </c>
    </row>
    <row r="429" spans="1:4" hidden="1">
      <c r="A429" s="1" t="s">
        <v>2343</v>
      </c>
      <c r="B429" s="13" t="s">
        <v>2342</v>
      </c>
    </row>
    <row r="430" spans="1:4" hidden="1">
      <c r="A430" s="1" t="s">
        <v>2344</v>
      </c>
      <c r="B430" s="13" t="s">
        <v>2342</v>
      </c>
    </row>
    <row r="431" spans="1:4" hidden="1">
      <c r="A431" s="1" t="s">
        <v>2345</v>
      </c>
      <c r="B431" s="13" t="s">
        <v>2342</v>
      </c>
    </row>
    <row r="432" spans="1:4" hidden="1">
      <c r="A432" s="1" t="s">
        <v>2346</v>
      </c>
      <c r="B432" s="13" t="s">
        <v>2342</v>
      </c>
    </row>
    <row r="433" spans="1:4" hidden="1">
      <c r="A433" s="1" t="s">
        <v>2347</v>
      </c>
      <c r="B433" s="3" t="s">
        <v>2348</v>
      </c>
      <c r="C433" t="s">
        <v>2348</v>
      </c>
      <c r="D433" t="b">
        <f>B433=C433</f>
        <v>1</v>
      </c>
    </row>
    <row r="434" spans="1:4" hidden="1">
      <c r="A434" s="1" t="s">
        <v>2349</v>
      </c>
      <c r="B434" s="13" t="s">
        <v>2348</v>
      </c>
    </row>
    <row r="435" spans="1:4" hidden="1">
      <c r="A435" s="1" t="s">
        <v>2350</v>
      </c>
      <c r="B435" s="13" t="s">
        <v>2351</v>
      </c>
    </row>
    <row r="436" spans="1:4" ht="28.5" hidden="1">
      <c r="A436" s="1" t="s">
        <v>2352</v>
      </c>
      <c r="B436" s="13" t="s">
        <v>2353</v>
      </c>
    </row>
    <row r="437" spans="1:4" hidden="1">
      <c r="A437" s="22" t="s">
        <v>2354</v>
      </c>
      <c r="B437" s="13" t="s">
        <v>2355</v>
      </c>
    </row>
    <row r="438" spans="1:4" hidden="1">
      <c r="A438" s="1" t="s">
        <v>2356</v>
      </c>
      <c r="B438" s="13" t="s">
        <v>2355</v>
      </c>
    </row>
    <row r="439" spans="1:4" hidden="1">
      <c r="A439" s="1" t="s">
        <v>2357</v>
      </c>
      <c r="B439" s="13"/>
    </row>
    <row r="440" spans="1:4" hidden="1">
      <c r="A440" s="1" t="s">
        <v>2358</v>
      </c>
      <c r="B440" s="6" t="s">
        <v>2359</v>
      </c>
      <c r="C440" t="s">
        <v>2359</v>
      </c>
      <c r="D440" t="b">
        <f t="shared" ref="D440:D445" si="0">B440=C440</f>
        <v>1</v>
      </c>
    </row>
    <row r="441" spans="1:4" hidden="1">
      <c r="A441" s="3" t="s">
        <v>2360</v>
      </c>
      <c r="B441" s="6" t="s">
        <v>2361</v>
      </c>
      <c r="C441" t="s">
        <v>2362</v>
      </c>
    </row>
    <row r="442" spans="1:4" hidden="1">
      <c r="A442" s="3" t="s">
        <v>2363</v>
      </c>
      <c r="B442" s="6" t="s">
        <v>2361</v>
      </c>
      <c r="C442" t="s">
        <v>2359</v>
      </c>
    </row>
    <row r="443" spans="1:4" hidden="1">
      <c r="A443" s="3" t="s">
        <v>2364</v>
      </c>
      <c r="B443" s="14" t="s">
        <v>2365</v>
      </c>
      <c r="C443" t="s">
        <v>809</v>
      </c>
    </row>
    <row r="444" spans="1:4" hidden="1">
      <c r="A444" s="3" t="s">
        <v>2366</v>
      </c>
      <c r="B444" s="6" t="s">
        <v>2367</v>
      </c>
      <c r="C444" t="s">
        <v>2367</v>
      </c>
      <c r="D444" t="b">
        <f t="shared" si="0"/>
        <v>1</v>
      </c>
    </row>
    <row r="445" spans="1:4" hidden="1">
      <c r="A445" s="3" t="s">
        <v>2368</v>
      </c>
      <c r="B445" s="23" t="s">
        <v>2367</v>
      </c>
      <c r="C445" t="s">
        <v>2367</v>
      </c>
      <c r="D445" t="b">
        <f t="shared" si="0"/>
        <v>1</v>
      </c>
    </row>
    <row r="446" spans="1:4" hidden="1">
      <c r="A446" s="8" t="s">
        <v>2369</v>
      </c>
      <c r="B446" s="13" t="s">
        <v>2367</v>
      </c>
    </row>
    <row r="447" spans="1:4" hidden="1">
      <c r="A447" s="3" t="s">
        <v>2370</v>
      </c>
      <c r="B447" s="6" t="s">
        <v>2367</v>
      </c>
      <c r="C447" t="s">
        <v>2367</v>
      </c>
      <c r="D447" t="b">
        <f>B447=C447</f>
        <v>1</v>
      </c>
    </row>
    <row r="448" spans="1:4" hidden="1">
      <c r="A448" s="1" t="s">
        <v>2371</v>
      </c>
      <c r="B448" s="6" t="s">
        <v>2372</v>
      </c>
      <c r="C448" t="s">
        <v>2372</v>
      </c>
      <c r="D448" t="b">
        <f>B448=C448</f>
        <v>1</v>
      </c>
    </row>
    <row r="449" spans="1:4" hidden="1">
      <c r="A449" s="1" t="s">
        <v>2373</v>
      </c>
      <c r="B449" s="23" t="s">
        <v>2372</v>
      </c>
      <c r="C449" t="s">
        <v>2372</v>
      </c>
      <c r="D449" t="b">
        <f>B449=C449</f>
        <v>1</v>
      </c>
    </row>
    <row r="450" spans="1:4" hidden="1">
      <c r="A450" s="8" t="s">
        <v>2374</v>
      </c>
      <c r="B450" s="6" t="s">
        <v>2375</v>
      </c>
      <c r="C450" t="s">
        <v>2375</v>
      </c>
      <c r="D450" t="b">
        <f>B450=C450</f>
        <v>1</v>
      </c>
    </row>
    <row r="451" spans="1:4" ht="28.5" hidden="1">
      <c r="A451" s="1" t="s">
        <v>2376</v>
      </c>
      <c r="B451" s="24" t="s">
        <v>2377</v>
      </c>
      <c r="C451" t="s">
        <v>2378</v>
      </c>
    </row>
    <row r="452" spans="1:4" hidden="1">
      <c r="A452" s="1" t="s">
        <v>2379</v>
      </c>
      <c r="B452" s="3" t="s">
        <v>2380</v>
      </c>
      <c r="C452" t="s">
        <v>2381</v>
      </c>
    </row>
    <row r="453" spans="1:4" hidden="1">
      <c r="A453" s="1" t="s">
        <v>2382</v>
      </c>
      <c r="B453" s="3" t="s">
        <v>2383</v>
      </c>
      <c r="C453" t="s">
        <v>2381</v>
      </c>
    </row>
    <row r="454" spans="1:4" hidden="1">
      <c r="A454" s="1" t="s">
        <v>2384</v>
      </c>
      <c r="B454" s="3" t="s">
        <v>2383</v>
      </c>
      <c r="C454" t="s">
        <v>2381</v>
      </c>
    </row>
    <row r="455" spans="1:4" hidden="1">
      <c r="A455" s="1" t="s">
        <v>2385</v>
      </c>
      <c r="B455" s="7" t="s">
        <v>2386</v>
      </c>
      <c r="C455" t="s">
        <v>243</v>
      </c>
    </row>
    <row r="456" spans="1:4" hidden="1">
      <c r="A456" s="1" t="s">
        <v>2387</v>
      </c>
      <c r="B456" s="3" t="s">
        <v>2386</v>
      </c>
      <c r="C456" t="s">
        <v>243</v>
      </c>
    </row>
    <row r="457" spans="1:4" hidden="1">
      <c r="A457" s="1" t="s">
        <v>2388</v>
      </c>
      <c r="B457" s="3" t="s">
        <v>2389</v>
      </c>
      <c r="C457" t="s">
        <v>2390</v>
      </c>
    </row>
    <row r="458" spans="1:4" hidden="1">
      <c r="A458" s="1" t="s">
        <v>2391</v>
      </c>
      <c r="B458" s="3" t="s">
        <v>2389</v>
      </c>
      <c r="C458" t="s">
        <v>2390</v>
      </c>
    </row>
    <row r="459" spans="1:4" hidden="1">
      <c r="A459" s="1" t="s">
        <v>2392</v>
      </c>
      <c r="B459" s="3" t="s">
        <v>2393</v>
      </c>
    </row>
    <row r="460" spans="1:4" hidden="1">
      <c r="A460" s="1" t="s">
        <v>2394</v>
      </c>
      <c r="B460" s="3" t="s">
        <v>2393</v>
      </c>
    </row>
    <row r="461" spans="1:4" hidden="1">
      <c r="A461" s="1" t="s">
        <v>2395</v>
      </c>
      <c r="B461" s="15" t="s">
        <v>2389</v>
      </c>
      <c r="C461" t="s">
        <v>2390</v>
      </c>
    </row>
    <row r="462" spans="1:4" hidden="1">
      <c r="A462" s="1" t="s">
        <v>2396</v>
      </c>
      <c r="B462" s="6" t="s">
        <v>2397</v>
      </c>
      <c r="C462" t="s">
        <v>2397</v>
      </c>
      <c r="D462" t="b">
        <f t="shared" ref="D462:D473" si="1">B462=C462</f>
        <v>1</v>
      </c>
    </row>
    <row r="463" spans="1:4" hidden="1">
      <c r="A463" s="1" t="s">
        <v>2398</v>
      </c>
      <c r="B463" s="19" t="s">
        <v>2397</v>
      </c>
      <c r="C463" t="s">
        <v>2397</v>
      </c>
      <c r="D463" t="b">
        <f t="shared" si="1"/>
        <v>1</v>
      </c>
    </row>
    <row r="464" spans="1:4" hidden="1">
      <c r="A464" s="1" t="s">
        <v>2399</v>
      </c>
      <c r="B464" s="6" t="s">
        <v>2400</v>
      </c>
      <c r="C464" t="s">
        <v>2400</v>
      </c>
      <c r="D464" t="b">
        <f t="shared" si="1"/>
        <v>1</v>
      </c>
    </row>
    <row r="465" spans="1:4" hidden="1">
      <c r="A465" s="1" t="s">
        <v>2401</v>
      </c>
      <c r="B465" s="6" t="s">
        <v>2400</v>
      </c>
      <c r="C465" t="s">
        <v>2400</v>
      </c>
      <c r="D465" t="b">
        <f t="shared" si="1"/>
        <v>1</v>
      </c>
    </row>
    <row r="466" spans="1:4" hidden="1">
      <c r="A466" s="1" t="s">
        <v>2402</v>
      </c>
      <c r="B466" s="6" t="s">
        <v>2400</v>
      </c>
      <c r="C466" t="s">
        <v>2400</v>
      </c>
      <c r="D466" t="b">
        <f t="shared" si="1"/>
        <v>1</v>
      </c>
    </row>
    <row r="467" spans="1:4" hidden="1">
      <c r="A467" s="1" t="s">
        <v>2403</v>
      </c>
      <c r="B467" s="3" t="s">
        <v>275</v>
      </c>
      <c r="C467" t="s">
        <v>275</v>
      </c>
      <c r="D467" t="b">
        <f t="shared" si="1"/>
        <v>1</v>
      </c>
    </row>
    <row r="468" spans="1:4" ht="28.5" hidden="1">
      <c r="A468" s="1" t="s">
        <v>2404</v>
      </c>
      <c r="B468" s="3" t="s">
        <v>275</v>
      </c>
      <c r="C468" t="s">
        <v>275</v>
      </c>
      <c r="D468" t="b">
        <f t="shared" si="1"/>
        <v>1</v>
      </c>
    </row>
    <row r="469" spans="1:4" hidden="1">
      <c r="A469" s="1" t="s">
        <v>2405</v>
      </c>
      <c r="B469" s="25" t="s">
        <v>2406</v>
      </c>
      <c r="C469" t="s">
        <v>2406</v>
      </c>
      <c r="D469" t="b">
        <f t="shared" si="1"/>
        <v>1</v>
      </c>
    </row>
    <row r="470" spans="1:4" hidden="1">
      <c r="A470" s="1" t="s">
        <v>2407</v>
      </c>
      <c r="B470" s="1" t="s">
        <v>2406</v>
      </c>
      <c r="C470" t="s">
        <v>2406</v>
      </c>
      <c r="D470" t="b">
        <f t="shared" si="1"/>
        <v>1</v>
      </c>
    </row>
    <row r="471" spans="1:4" hidden="1">
      <c r="A471" s="1" t="s">
        <v>2408</v>
      </c>
      <c r="B471" s="7" t="s">
        <v>2409</v>
      </c>
      <c r="C471" t="s">
        <v>2410</v>
      </c>
    </row>
    <row r="472" spans="1:4" hidden="1">
      <c r="A472" s="1" t="s">
        <v>2411</v>
      </c>
      <c r="B472" s="3" t="s">
        <v>291</v>
      </c>
      <c r="C472" t="s">
        <v>291</v>
      </c>
      <c r="D472" t="b">
        <f t="shared" si="1"/>
        <v>1</v>
      </c>
    </row>
    <row r="473" spans="1:4" hidden="1">
      <c r="A473" s="1" t="s">
        <v>2412</v>
      </c>
      <c r="B473" s="7" t="s">
        <v>2413</v>
      </c>
      <c r="C473" t="s">
        <v>2413</v>
      </c>
      <c r="D473" t="b">
        <f t="shared" si="1"/>
        <v>1</v>
      </c>
    </row>
    <row r="474" spans="1:4" hidden="1">
      <c r="A474" s="3" t="s">
        <v>2414</v>
      </c>
      <c r="B474" s="3" t="s">
        <v>2415</v>
      </c>
    </row>
    <row r="475" spans="1:4" hidden="1">
      <c r="A475" s="1" t="s">
        <v>2416</v>
      </c>
      <c r="B475" s="3" t="s">
        <v>300</v>
      </c>
      <c r="C475" t="s">
        <v>300</v>
      </c>
      <c r="D475" t="b">
        <f>B475=C475</f>
        <v>1</v>
      </c>
    </row>
    <row r="476" spans="1:4" hidden="1">
      <c r="A476" s="1" t="s">
        <v>2417</v>
      </c>
      <c r="B476" s="13" t="s">
        <v>300</v>
      </c>
    </row>
    <row r="477" spans="1:4" hidden="1">
      <c r="A477" s="1" t="s">
        <v>2418</v>
      </c>
      <c r="B477" s="3" t="s">
        <v>300</v>
      </c>
      <c r="C477" t="s">
        <v>300</v>
      </c>
      <c r="D477" t="b">
        <f>B477=C477</f>
        <v>1</v>
      </c>
    </row>
    <row r="478" spans="1:4" hidden="1">
      <c r="A478" s="1" t="s">
        <v>2419</v>
      </c>
      <c r="B478" s="3" t="s">
        <v>2420</v>
      </c>
      <c r="C478" t="s">
        <v>2420</v>
      </c>
      <c r="D478" t="b">
        <f>B478=C478</f>
        <v>1</v>
      </c>
    </row>
    <row r="479" spans="1:4" hidden="1">
      <c r="A479" s="1" t="s">
        <v>2421</v>
      </c>
      <c r="B479" s="3" t="s">
        <v>2422</v>
      </c>
      <c r="C479" t="s">
        <v>2422</v>
      </c>
      <c r="D479" t="b">
        <f>B479=C479</f>
        <v>1</v>
      </c>
    </row>
    <row r="480" spans="1:4" hidden="1">
      <c r="A480" s="1" t="s">
        <v>2423</v>
      </c>
      <c r="B480" s="1" t="s">
        <v>2424</v>
      </c>
      <c r="C480" t="s">
        <v>2424</v>
      </c>
      <c r="D480" t="b">
        <f>B480=C480</f>
        <v>1</v>
      </c>
    </row>
    <row r="481" spans="1:4" hidden="1">
      <c r="A481" s="1" t="s">
        <v>2425</v>
      </c>
      <c r="B481" s="3" t="s">
        <v>308</v>
      </c>
      <c r="C481" t="s">
        <v>308</v>
      </c>
      <c r="D481" t="b">
        <f>B481=C481</f>
        <v>1</v>
      </c>
    </row>
    <row r="482" spans="1:4" hidden="1">
      <c r="A482" s="4" t="s">
        <v>2426</v>
      </c>
      <c r="B482" s="5" t="s">
        <v>308</v>
      </c>
    </row>
    <row r="483" spans="1:4">
      <c r="A483" s="1" t="s">
        <v>2427</v>
      </c>
      <c r="B483" s="15" t="s">
        <v>308</v>
      </c>
      <c r="C483" t="s">
        <v>2428</v>
      </c>
      <c r="D483" t="b">
        <f>B483=C483</f>
        <v>0</v>
      </c>
    </row>
    <row r="484" spans="1:4" hidden="1">
      <c r="A484" s="1" t="s">
        <v>2429</v>
      </c>
      <c r="B484" s="3" t="s">
        <v>311</v>
      </c>
      <c r="C484" t="s">
        <v>311</v>
      </c>
      <c r="D484" t="b">
        <f>B484=C484</f>
        <v>1</v>
      </c>
    </row>
    <row r="485" spans="1:4" hidden="1">
      <c r="A485" s="1" t="s">
        <v>2430</v>
      </c>
      <c r="B485" s="1" t="s">
        <v>2431</v>
      </c>
      <c r="C485" t="s">
        <v>2431</v>
      </c>
      <c r="D485" t="b">
        <f>B485=C485</f>
        <v>1</v>
      </c>
    </row>
    <row r="486" spans="1:4" hidden="1">
      <c r="A486" s="1" t="s">
        <v>2432</v>
      </c>
      <c r="B486" s="15" t="s">
        <v>2433</v>
      </c>
      <c r="C486" t="s">
        <v>2433</v>
      </c>
      <c r="D486" t="b">
        <f>B486=C486</f>
        <v>1</v>
      </c>
    </row>
    <row r="487" spans="1:4" hidden="1">
      <c r="A487" s="1" t="s">
        <v>2434</v>
      </c>
      <c r="B487" s="3" t="s">
        <v>2435</v>
      </c>
      <c r="C487" t="s">
        <v>2435</v>
      </c>
      <c r="D487" t="b">
        <f>B487=C487</f>
        <v>1</v>
      </c>
    </row>
    <row r="488" spans="1:4" hidden="1">
      <c r="A488" s="3" t="s">
        <v>2436</v>
      </c>
      <c r="B488" s="7" t="s">
        <v>2437</v>
      </c>
    </row>
    <row r="489" spans="1:4" hidden="1">
      <c r="A489" s="1" t="s">
        <v>2438</v>
      </c>
      <c r="B489" s="3" t="s">
        <v>2428</v>
      </c>
      <c r="C489" t="s">
        <v>2428</v>
      </c>
      <c r="D489" t="b">
        <f>B489=C489</f>
        <v>1</v>
      </c>
    </row>
    <row r="490" spans="1:4" hidden="1">
      <c r="A490" s="1" t="s">
        <v>2439</v>
      </c>
      <c r="B490" s="3" t="s">
        <v>2428</v>
      </c>
      <c r="C490" t="s">
        <v>2428</v>
      </c>
      <c r="D490" t="b">
        <f>B490=C490</f>
        <v>1</v>
      </c>
    </row>
    <row r="491" spans="1:4" hidden="1">
      <c r="A491" s="1" t="s">
        <v>2440</v>
      </c>
      <c r="B491" s="3" t="s">
        <v>2428</v>
      </c>
      <c r="C491" t="s">
        <v>2428</v>
      </c>
      <c r="D491" t="b">
        <f>B491=C491</f>
        <v>1</v>
      </c>
    </row>
    <row r="492" spans="1:4" hidden="1">
      <c r="A492" s="3" t="s">
        <v>2441</v>
      </c>
      <c r="B492" s="3" t="s">
        <v>2442</v>
      </c>
    </row>
    <row r="493" spans="1:4" hidden="1">
      <c r="A493" s="3" t="s">
        <v>2443</v>
      </c>
      <c r="B493" s="3" t="s">
        <v>2444</v>
      </c>
    </row>
    <row r="494" spans="1:4" hidden="1">
      <c r="A494" s="3" t="s">
        <v>2445</v>
      </c>
      <c r="B494" s="15"/>
    </row>
    <row r="495" spans="1:4" hidden="1">
      <c r="A495" s="3" t="s">
        <v>2446</v>
      </c>
      <c r="B495" s="3" t="s">
        <v>2447</v>
      </c>
    </row>
    <row r="496" spans="1:4" hidden="1">
      <c r="A496" s="3" t="s">
        <v>2448</v>
      </c>
      <c r="B496" s="3" t="s">
        <v>2449</v>
      </c>
    </row>
    <row r="497" spans="1:4" hidden="1">
      <c r="A497" s="3" t="s">
        <v>2450</v>
      </c>
      <c r="B497" s="3" t="s">
        <v>2451</v>
      </c>
    </row>
    <row r="498" spans="1:4" hidden="1">
      <c r="A498" s="3" t="s">
        <v>2452</v>
      </c>
      <c r="B498" s="7"/>
    </row>
    <row r="499" spans="1:4" hidden="1">
      <c r="A499" s="3" t="s">
        <v>2453</v>
      </c>
      <c r="B499" s="15"/>
    </row>
    <row r="500" spans="1:4" hidden="1">
      <c r="A500" s="3" t="s">
        <v>2454</v>
      </c>
      <c r="B500" s="6" t="s">
        <v>323</v>
      </c>
      <c r="C500" t="s">
        <v>323</v>
      </c>
      <c r="D500" t="b">
        <f>B500=C500</f>
        <v>1</v>
      </c>
    </row>
    <row r="501" spans="1:4" hidden="1">
      <c r="A501" s="3" t="s">
        <v>2455</v>
      </c>
      <c r="B501" s="3" t="s">
        <v>339</v>
      </c>
    </row>
    <row r="502" spans="1:4" hidden="1">
      <c r="A502" s="3" t="s">
        <v>2456</v>
      </c>
      <c r="B502" s="3" t="s">
        <v>341</v>
      </c>
    </row>
    <row r="503" spans="1:4" hidden="1">
      <c r="A503" s="3" t="s">
        <v>2457</v>
      </c>
      <c r="B503" s="7" t="s">
        <v>358</v>
      </c>
    </row>
    <row r="504" spans="1:4" hidden="1">
      <c r="A504" s="3" t="s">
        <v>2458</v>
      </c>
      <c r="B504" s="6" t="s">
        <v>2459</v>
      </c>
      <c r="C504" t="s">
        <v>2459</v>
      </c>
      <c r="D504" t="b">
        <f>B504=C504</f>
        <v>1</v>
      </c>
    </row>
    <row r="505" spans="1:4" hidden="1">
      <c r="A505" s="3" t="s">
        <v>2460</v>
      </c>
      <c r="B505" s="7" t="s">
        <v>2461</v>
      </c>
    </row>
    <row r="506" spans="1:4" hidden="1">
      <c r="A506" s="3" t="s">
        <v>2462</v>
      </c>
      <c r="B506" s="3" t="s">
        <v>2461</v>
      </c>
    </row>
    <row r="507" spans="1:4" hidden="1">
      <c r="A507" s="3" t="s">
        <v>2463</v>
      </c>
      <c r="B507" s="3" t="s">
        <v>2461</v>
      </c>
    </row>
    <row r="508" spans="1:4" hidden="1">
      <c r="A508" s="3" t="s">
        <v>2464</v>
      </c>
      <c r="B508" s="3" t="s">
        <v>2461</v>
      </c>
    </row>
    <row r="509" spans="1:4" hidden="1">
      <c r="A509" s="3" t="s">
        <v>2465</v>
      </c>
      <c r="B509" s="3" t="s">
        <v>2461</v>
      </c>
    </row>
    <row r="510" spans="1:4" hidden="1">
      <c r="A510" s="3" t="s">
        <v>2466</v>
      </c>
      <c r="B510" s="3" t="s">
        <v>2461</v>
      </c>
    </row>
    <row r="511" spans="1:4" hidden="1">
      <c r="A511" s="3" t="s">
        <v>2467</v>
      </c>
      <c r="B511" s="3" t="s">
        <v>2461</v>
      </c>
    </row>
    <row r="512" spans="1:4" hidden="1">
      <c r="A512" s="3" t="s">
        <v>2468</v>
      </c>
      <c r="B512" s="3" t="s">
        <v>2461</v>
      </c>
    </row>
    <row r="513" spans="1:4" hidden="1">
      <c r="A513" s="3" t="s">
        <v>2469</v>
      </c>
      <c r="B513" s="3" t="s">
        <v>2470</v>
      </c>
    </row>
    <row r="514" spans="1:4" hidden="1">
      <c r="A514" s="3" t="s">
        <v>2471</v>
      </c>
      <c r="B514" s="15" t="s">
        <v>2472</v>
      </c>
    </row>
    <row r="515" spans="1:4" hidden="1">
      <c r="A515" s="3" t="s">
        <v>2473</v>
      </c>
      <c r="B515" s="6" t="s">
        <v>2474</v>
      </c>
      <c r="C515" t="s">
        <v>2474</v>
      </c>
      <c r="D515" t="b">
        <f>B515=C515</f>
        <v>1</v>
      </c>
    </row>
    <row r="516" spans="1:4" hidden="1">
      <c r="A516" s="3" t="s">
        <v>2475</v>
      </c>
      <c r="B516" s="23" t="s">
        <v>2474</v>
      </c>
      <c r="C516" t="s">
        <v>2474</v>
      </c>
      <c r="D516" t="b">
        <f>B516=C516</f>
        <v>1</v>
      </c>
    </row>
    <row r="517" spans="1:4" hidden="1">
      <c r="A517" s="1" t="s">
        <v>2476</v>
      </c>
      <c r="B517" s="19" t="s">
        <v>2477</v>
      </c>
      <c r="C517" t="s">
        <v>2477</v>
      </c>
      <c r="D517" t="b">
        <f>B517=C517</f>
        <v>1</v>
      </c>
    </row>
    <row r="518" spans="1:4" hidden="1">
      <c r="A518" s="1" t="s">
        <v>2478</v>
      </c>
      <c r="B518" s="6" t="s">
        <v>2477</v>
      </c>
      <c r="C518" t="s">
        <v>2477</v>
      </c>
      <c r="D518" t="b">
        <f>B518=C518</f>
        <v>1</v>
      </c>
    </row>
    <row r="519" spans="1:4" hidden="1">
      <c r="A519" s="3" t="s">
        <v>2479</v>
      </c>
      <c r="B519" s="6" t="s">
        <v>2477</v>
      </c>
      <c r="C519" t="s">
        <v>2477</v>
      </c>
      <c r="D519" t="b">
        <f>B519=C519</f>
        <v>1</v>
      </c>
    </row>
    <row r="520" spans="1:4" hidden="1">
      <c r="A520" s="3" t="s">
        <v>2480</v>
      </c>
      <c r="B520" s="3" t="s">
        <v>2481</v>
      </c>
    </row>
    <row r="521" spans="1:4" hidden="1">
      <c r="A521" s="1" t="s">
        <v>2482</v>
      </c>
      <c r="B521" s="13" t="s">
        <v>2477</v>
      </c>
    </row>
    <row r="522" spans="1:4" hidden="1">
      <c r="A522" s="3" t="s">
        <v>2483</v>
      </c>
      <c r="B522" s="3" t="s">
        <v>2481</v>
      </c>
    </row>
    <row r="523" spans="1:4" hidden="1">
      <c r="A523" s="3" t="s">
        <v>2484</v>
      </c>
      <c r="B523" s="3" t="s">
        <v>2485</v>
      </c>
    </row>
    <row r="524" spans="1:4" hidden="1">
      <c r="A524" s="3" t="s">
        <v>2486</v>
      </c>
      <c r="B524" s="6" t="s">
        <v>2487</v>
      </c>
      <c r="C524" t="s">
        <v>2487</v>
      </c>
      <c r="D524" t="b">
        <f>B524=C524</f>
        <v>1</v>
      </c>
    </row>
    <row r="525" spans="1:4" hidden="1">
      <c r="A525" s="3" t="s">
        <v>2488</v>
      </c>
      <c r="B525" s="3" t="s">
        <v>2489</v>
      </c>
    </row>
    <row r="526" spans="1:4" hidden="1">
      <c r="A526" s="1" t="s">
        <v>2490</v>
      </c>
      <c r="B526" s="3" t="s">
        <v>2491</v>
      </c>
      <c r="C526" t="s">
        <v>2492</v>
      </c>
    </row>
    <row r="527" spans="1:4" hidden="1">
      <c r="A527" s="1" t="s">
        <v>2493</v>
      </c>
      <c r="B527" s="3" t="s">
        <v>2491</v>
      </c>
      <c r="C527" t="s">
        <v>2492</v>
      </c>
    </row>
    <row r="528" spans="1:4" hidden="1">
      <c r="A528" s="1" t="s">
        <v>2494</v>
      </c>
      <c r="B528" s="3" t="s">
        <v>2491</v>
      </c>
      <c r="C528" t="s">
        <v>2492</v>
      </c>
    </row>
    <row r="529" spans="1:4" hidden="1">
      <c r="A529" s="1" t="s">
        <v>2495</v>
      </c>
      <c r="B529" s="2" t="s">
        <v>2492</v>
      </c>
    </row>
    <row r="530" spans="1:4" hidden="1">
      <c r="A530" s="1" t="s">
        <v>2496</v>
      </c>
      <c r="B530" s="6" t="s">
        <v>2492</v>
      </c>
    </row>
    <row r="531" spans="1:4" hidden="1">
      <c r="A531" s="1" t="s">
        <v>2497</v>
      </c>
      <c r="B531" s="6" t="s">
        <v>2492</v>
      </c>
    </row>
    <row r="532" spans="1:4" hidden="1">
      <c r="A532" s="1" t="s">
        <v>2498</v>
      </c>
      <c r="B532" s="3" t="s">
        <v>2491</v>
      </c>
      <c r="C532" t="s">
        <v>2492</v>
      </c>
    </row>
    <row r="533" spans="1:4" hidden="1">
      <c r="A533" s="1" t="s">
        <v>2499</v>
      </c>
      <c r="B533" s="3" t="s">
        <v>2500</v>
      </c>
      <c r="C533" t="s">
        <v>2501</v>
      </c>
    </row>
    <row r="534" spans="1:4" hidden="1">
      <c r="A534" s="1" t="s">
        <v>2502</v>
      </c>
      <c r="B534" s="3" t="s">
        <v>2500</v>
      </c>
      <c r="C534" t="s">
        <v>2501</v>
      </c>
    </row>
    <row r="535" spans="1:4" hidden="1">
      <c r="A535" s="1" t="s">
        <v>2503</v>
      </c>
      <c r="B535" s="6" t="s">
        <v>2504</v>
      </c>
      <c r="C535" t="s">
        <v>2504</v>
      </c>
      <c r="D535" t="b">
        <f>B535=C535</f>
        <v>1</v>
      </c>
    </row>
    <row r="536" spans="1:4" hidden="1">
      <c r="A536" s="1" t="s">
        <v>2505</v>
      </c>
      <c r="B536" s="13" t="s">
        <v>2504</v>
      </c>
    </row>
    <row r="537" spans="1:4" hidden="1">
      <c r="A537" s="1" t="s">
        <v>2506</v>
      </c>
      <c r="B537" s="6" t="s">
        <v>2504</v>
      </c>
      <c r="C537" t="s">
        <v>2504</v>
      </c>
      <c r="D537" t="b">
        <f>B537=C537</f>
        <v>1</v>
      </c>
    </row>
    <row r="538" spans="1:4" hidden="1">
      <c r="A538" s="1" t="s">
        <v>2507</v>
      </c>
      <c r="B538" s="3" t="s">
        <v>2508</v>
      </c>
      <c r="C538" t="s">
        <v>385</v>
      </c>
    </row>
    <row r="539" spans="1:4" hidden="1">
      <c r="A539" s="1" t="s">
        <v>2509</v>
      </c>
      <c r="B539" s="3" t="s">
        <v>2510</v>
      </c>
      <c r="C539" t="s">
        <v>2511</v>
      </c>
    </row>
    <row r="540" spans="1:4" hidden="1">
      <c r="A540" s="1" t="s">
        <v>2512</v>
      </c>
      <c r="B540" s="3" t="s">
        <v>2513</v>
      </c>
      <c r="C540" t="s">
        <v>2514</v>
      </c>
    </row>
    <row r="541" spans="1:4" hidden="1">
      <c r="A541" s="1" t="s">
        <v>2515</v>
      </c>
      <c r="B541" s="3" t="s">
        <v>2513</v>
      </c>
      <c r="C541" t="s">
        <v>2514</v>
      </c>
    </row>
    <row r="542" spans="1:4" hidden="1">
      <c r="A542" s="1" t="s">
        <v>2516</v>
      </c>
      <c r="B542" s="3" t="s">
        <v>2513</v>
      </c>
      <c r="C542" t="s">
        <v>2514</v>
      </c>
    </row>
    <row r="543" spans="1:4" hidden="1">
      <c r="A543" s="1" t="s">
        <v>2517</v>
      </c>
      <c r="B543" s="3" t="s">
        <v>2513</v>
      </c>
      <c r="C543" t="s">
        <v>2514</v>
      </c>
    </row>
    <row r="544" spans="1:4" hidden="1">
      <c r="A544" s="1" t="s">
        <v>2518</v>
      </c>
      <c r="B544" s="3" t="s">
        <v>2513</v>
      </c>
      <c r="C544" t="s">
        <v>2514</v>
      </c>
    </row>
    <row r="545" spans="1:4" hidden="1">
      <c r="A545" s="1" t="s">
        <v>2519</v>
      </c>
      <c r="B545" s="3" t="s">
        <v>2520</v>
      </c>
      <c r="C545" t="s">
        <v>2521</v>
      </c>
    </row>
    <row r="546" spans="1:4">
      <c r="A546" s="1" t="s">
        <v>2522</v>
      </c>
      <c r="B546" s="6" t="s">
        <v>404</v>
      </c>
      <c r="C546" t="s">
        <v>1857</v>
      </c>
      <c r="D546" t="b">
        <f>B546=C546</f>
        <v>0</v>
      </c>
    </row>
    <row r="547" spans="1:4">
      <c r="A547" s="1" t="s">
        <v>2523</v>
      </c>
      <c r="B547" s="19" t="s">
        <v>404</v>
      </c>
      <c r="C547" t="s">
        <v>1857</v>
      </c>
      <c r="D547" t="b">
        <f>B547=C547</f>
        <v>0</v>
      </c>
    </row>
    <row r="548" spans="1:4" hidden="1">
      <c r="A548" s="3" t="s">
        <v>2524</v>
      </c>
      <c r="B548" s="3" t="s">
        <v>2525</v>
      </c>
    </row>
    <row r="549" spans="1:4" hidden="1">
      <c r="A549" s="1" t="s">
        <v>2526</v>
      </c>
      <c r="B549" s="6" t="s">
        <v>2527</v>
      </c>
      <c r="C549" t="s">
        <v>2527</v>
      </c>
      <c r="D549" t="b">
        <f t="shared" ref="D549:D554" si="2">B549=C549</f>
        <v>1</v>
      </c>
    </row>
    <row r="550" spans="1:4" hidden="1">
      <c r="A550" s="26" t="s">
        <v>2528</v>
      </c>
      <c r="B550" s="27" t="s">
        <v>2529</v>
      </c>
      <c r="C550" t="s">
        <v>816</v>
      </c>
    </row>
    <row r="551" spans="1:4" hidden="1">
      <c r="A551" s="26" t="s">
        <v>2530</v>
      </c>
      <c r="B551" s="27" t="s">
        <v>2529</v>
      </c>
      <c r="C551" t="s">
        <v>816</v>
      </c>
    </row>
    <row r="552" spans="1:4" hidden="1">
      <c r="A552" s="26" t="s">
        <v>2531</v>
      </c>
      <c r="B552" s="27" t="s">
        <v>2529</v>
      </c>
      <c r="C552" t="s">
        <v>816</v>
      </c>
    </row>
    <row r="553" spans="1:4" hidden="1">
      <c r="A553" s="3" t="s">
        <v>2532</v>
      </c>
      <c r="B553" s="6" t="s">
        <v>2533</v>
      </c>
      <c r="C553" t="s">
        <v>2533</v>
      </c>
      <c r="D553" t="b">
        <f t="shared" si="2"/>
        <v>1</v>
      </c>
    </row>
    <row r="554" spans="1:4" hidden="1">
      <c r="A554" s="3" t="s">
        <v>2534</v>
      </c>
      <c r="B554" s="6" t="s">
        <v>2533</v>
      </c>
      <c r="C554" t="s">
        <v>2533</v>
      </c>
      <c r="D554" t="b">
        <f t="shared" si="2"/>
        <v>1</v>
      </c>
    </row>
    <row r="555" spans="1:4" hidden="1">
      <c r="A555" s="3" t="s">
        <v>2535</v>
      </c>
      <c r="B555" s="3" t="s">
        <v>2536</v>
      </c>
    </row>
    <row r="556" spans="1:4" hidden="1">
      <c r="A556" s="3" t="s">
        <v>2537</v>
      </c>
      <c r="B556" s="6" t="s">
        <v>2538</v>
      </c>
      <c r="C556" t="s">
        <v>2538</v>
      </c>
      <c r="D556" t="b">
        <f>B556=C556</f>
        <v>1</v>
      </c>
    </row>
    <row r="557" spans="1:4" hidden="1">
      <c r="A557" s="1" t="s">
        <v>2539</v>
      </c>
      <c r="B557" s="6" t="s">
        <v>2538</v>
      </c>
    </row>
    <row r="558" spans="1:4" hidden="1">
      <c r="A558" s="3" t="s">
        <v>2540</v>
      </c>
      <c r="B558" s="6" t="s">
        <v>2538</v>
      </c>
      <c r="C558" t="s">
        <v>2538</v>
      </c>
      <c r="D558" t="b">
        <f t="shared" ref="D558:D563" si="3">B558=C558</f>
        <v>1</v>
      </c>
    </row>
    <row r="559" spans="1:4" hidden="1">
      <c r="A559" s="3" t="s">
        <v>2541</v>
      </c>
      <c r="B559" s="6" t="s">
        <v>421</v>
      </c>
      <c r="C559" t="s">
        <v>421</v>
      </c>
      <c r="D559" t="b">
        <f t="shared" si="3"/>
        <v>1</v>
      </c>
    </row>
    <row r="560" spans="1:4" hidden="1">
      <c r="A560" s="3" t="s">
        <v>2542</v>
      </c>
      <c r="B560" s="6" t="s">
        <v>423</v>
      </c>
      <c r="C560" t="s">
        <v>423</v>
      </c>
      <c r="D560" t="b">
        <f t="shared" si="3"/>
        <v>1</v>
      </c>
    </row>
    <row r="561" spans="1:4" hidden="1">
      <c r="A561" s="3" t="s">
        <v>2543</v>
      </c>
      <c r="B561" s="6" t="s">
        <v>423</v>
      </c>
      <c r="C561" t="s">
        <v>423</v>
      </c>
      <c r="D561" t="b">
        <f t="shared" si="3"/>
        <v>1</v>
      </c>
    </row>
    <row r="562" spans="1:4" hidden="1">
      <c r="A562" s="3" t="s">
        <v>2544</v>
      </c>
      <c r="B562" s="6" t="s">
        <v>2545</v>
      </c>
      <c r="C562" t="s">
        <v>2545</v>
      </c>
      <c r="D562" t="b">
        <f t="shared" si="3"/>
        <v>1</v>
      </c>
    </row>
    <row r="563" spans="1:4" hidden="1">
      <c r="A563" s="3" t="s">
        <v>2546</v>
      </c>
      <c r="B563" s="6" t="s">
        <v>2547</v>
      </c>
      <c r="C563" t="s">
        <v>2547</v>
      </c>
      <c r="D563" t="b">
        <f t="shared" si="3"/>
        <v>1</v>
      </c>
    </row>
    <row r="564" spans="1:4" hidden="1">
      <c r="A564" s="4" t="s">
        <v>2548</v>
      </c>
      <c r="B564" s="6" t="s">
        <v>2547</v>
      </c>
    </row>
    <row r="565" spans="1:4" hidden="1">
      <c r="A565" s="3" t="s">
        <v>2549</v>
      </c>
      <c r="B565" s="6" t="s">
        <v>2547</v>
      </c>
      <c r="C565" t="s">
        <v>2547</v>
      </c>
      <c r="D565" t="b">
        <f>B565=C565</f>
        <v>1</v>
      </c>
    </row>
    <row r="566" spans="1:4" hidden="1">
      <c r="A566" s="3" t="s">
        <v>2550</v>
      </c>
      <c r="B566" s="3" t="s">
        <v>2551</v>
      </c>
    </row>
    <row r="567" spans="1:4" hidden="1">
      <c r="A567" s="3" t="s">
        <v>2552</v>
      </c>
      <c r="B567" s="3" t="s">
        <v>2553</v>
      </c>
    </row>
    <row r="568" spans="1:4" hidden="1">
      <c r="A568" s="3" t="s">
        <v>2554</v>
      </c>
      <c r="B568" s="3" t="s">
        <v>2553</v>
      </c>
    </row>
    <row r="569" spans="1:4" hidden="1">
      <c r="A569" s="1" t="s">
        <v>2555</v>
      </c>
      <c r="B569" s="3" t="s">
        <v>2556</v>
      </c>
      <c r="C569" t="s">
        <v>2556</v>
      </c>
      <c r="D569" t="b">
        <f>B569=C569</f>
        <v>1</v>
      </c>
    </row>
    <row r="570" spans="1:4" hidden="1">
      <c r="A570" s="4" t="s">
        <v>2557</v>
      </c>
      <c r="B570" s="5" t="s">
        <v>2556</v>
      </c>
    </row>
    <row r="571" spans="1:4" hidden="1">
      <c r="A571" s="1" t="s">
        <v>2558</v>
      </c>
      <c r="B571" s="3" t="s">
        <v>2556</v>
      </c>
      <c r="C571" t="s">
        <v>2556</v>
      </c>
      <c r="D571" t="b">
        <f>B571=C571</f>
        <v>1</v>
      </c>
    </row>
    <row r="572" spans="1:4" hidden="1">
      <c r="A572" s="1" t="s">
        <v>2559</v>
      </c>
      <c r="B572" s="3" t="s">
        <v>2560</v>
      </c>
      <c r="C572" t="s">
        <v>2560</v>
      </c>
      <c r="D572" t="b">
        <f>B572=C572</f>
        <v>1</v>
      </c>
    </row>
    <row r="573" spans="1:4" hidden="1">
      <c r="A573" s="3" t="s">
        <v>2561</v>
      </c>
      <c r="B573" s="3" t="s">
        <v>440</v>
      </c>
    </row>
    <row r="574" spans="1:4" hidden="1">
      <c r="A574" s="3" t="s">
        <v>2562</v>
      </c>
      <c r="B574" s="3" t="s">
        <v>447</v>
      </c>
    </row>
    <row r="575" spans="1:4" hidden="1">
      <c r="A575" s="1" t="s">
        <v>2563</v>
      </c>
      <c r="B575" s="6" t="s">
        <v>468</v>
      </c>
      <c r="C575" t="s">
        <v>468</v>
      </c>
      <c r="D575" t="b">
        <f>B575=C575</f>
        <v>1</v>
      </c>
    </row>
    <row r="576" spans="1:4" hidden="1">
      <c r="A576" s="8" t="s">
        <v>2564</v>
      </c>
      <c r="B576" s="6" t="s">
        <v>2565</v>
      </c>
      <c r="C576" t="s">
        <v>2565</v>
      </c>
      <c r="D576" t="b">
        <f>B576=C576</f>
        <v>1</v>
      </c>
    </row>
    <row r="577" spans="1:4" hidden="1">
      <c r="A577" s="1" t="s">
        <v>2566</v>
      </c>
      <c r="B577" s="6" t="s">
        <v>2565</v>
      </c>
    </row>
    <row r="578" spans="1:4" hidden="1">
      <c r="A578" s="8" t="s">
        <v>2567</v>
      </c>
      <c r="B578" s="6" t="s">
        <v>2565</v>
      </c>
      <c r="C578" t="s">
        <v>2565</v>
      </c>
      <c r="D578" t="b">
        <f>B578=C578</f>
        <v>1</v>
      </c>
    </row>
    <row r="579" spans="1:4" hidden="1">
      <c r="A579" s="1" t="s">
        <v>2568</v>
      </c>
      <c r="B579" s="6" t="s">
        <v>480</v>
      </c>
      <c r="C579" t="s">
        <v>480</v>
      </c>
      <c r="D579" t="b">
        <f>B579=C579</f>
        <v>1</v>
      </c>
    </row>
    <row r="580" spans="1:4" ht="28.5" hidden="1">
      <c r="A580" s="1" t="s">
        <v>2569</v>
      </c>
      <c r="B580" s="28" t="s">
        <v>480</v>
      </c>
    </row>
    <row r="581" spans="1:4" hidden="1">
      <c r="A581" s="1" t="s">
        <v>2570</v>
      </c>
      <c r="B581" s="6" t="s">
        <v>480</v>
      </c>
      <c r="C581" t="s">
        <v>480</v>
      </c>
      <c r="D581" t="b">
        <f>B581=C581</f>
        <v>1</v>
      </c>
    </row>
    <row r="582" spans="1:4" hidden="1">
      <c r="A582" s="3" t="s">
        <v>2571</v>
      </c>
      <c r="B582" s="3" t="s">
        <v>2572</v>
      </c>
    </row>
    <row r="583" spans="1:4" hidden="1">
      <c r="A583" s="1" t="s">
        <v>2573</v>
      </c>
      <c r="B583" s="6" t="s">
        <v>2574</v>
      </c>
      <c r="C583" t="s">
        <v>2574</v>
      </c>
      <c r="D583" t="b">
        <f>B583=C583</f>
        <v>1</v>
      </c>
    </row>
    <row r="584" spans="1:4" ht="28.5" hidden="1">
      <c r="A584" s="11" t="s">
        <v>2575</v>
      </c>
      <c r="B584" s="6" t="s">
        <v>2576</v>
      </c>
      <c r="C584" t="s">
        <v>2576</v>
      </c>
      <c r="D584" t="b">
        <f>B584=C584</f>
        <v>1</v>
      </c>
    </row>
    <row r="585" spans="1:4" hidden="1">
      <c r="A585" s="11" t="s">
        <v>2577</v>
      </c>
      <c r="B585" s="6" t="s">
        <v>2576</v>
      </c>
      <c r="C585" t="s">
        <v>2576</v>
      </c>
      <c r="D585" t="b">
        <f>B585=C585</f>
        <v>1</v>
      </c>
    </row>
    <row r="586" spans="1:4" hidden="1">
      <c r="A586" s="3" t="s">
        <v>2578</v>
      </c>
      <c r="B586" s="3" t="s">
        <v>2579</v>
      </c>
    </row>
    <row r="587" spans="1:4" hidden="1">
      <c r="A587" s="1" t="s">
        <v>2580</v>
      </c>
      <c r="B587" s="6" t="s">
        <v>2581</v>
      </c>
    </row>
    <row r="588" spans="1:4" hidden="1">
      <c r="A588" s="3" t="s">
        <v>2582</v>
      </c>
      <c r="B588" s="6" t="s">
        <v>2581</v>
      </c>
      <c r="C588" t="s">
        <v>2581</v>
      </c>
      <c r="D588" t="b">
        <f t="shared" ref="D588:D595" si="4">B588=C588</f>
        <v>1</v>
      </c>
    </row>
    <row r="589" spans="1:4" hidden="1">
      <c r="A589" s="1" t="s">
        <v>2583</v>
      </c>
      <c r="B589" s="6" t="s">
        <v>2584</v>
      </c>
      <c r="C589" t="s">
        <v>2584</v>
      </c>
      <c r="D589" t="b">
        <f t="shared" si="4"/>
        <v>1</v>
      </c>
    </row>
    <row r="590" spans="1:4" hidden="1">
      <c r="A590" s="3" t="s">
        <v>2585</v>
      </c>
      <c r="B590" s="6" t="s">
        <v>2584</v>
      </c>
      <c r="C590" t="s">
        <v>2584</v>
      </c>
      <c r="D590" t="b">
        <f t="shared" si="4"/>
        <v>1</v>
      </c>
    </row>
    <row r="591" spans="1:4" hidden="1">
      <c r="A591" s="3" t="s">
        <v>2586</v>
      </c>
      <c r="B591" s="6" t="s">
        <v>2584</v>
      </c>
      <c r="C591" t="s">
        <v>2584</v>
      </c>
      <c r="D591" t="b">
        <f t="shared" si="4"/>
        <v>1</v>
      </c>
    </row>
    <row r="592" spans="1:4" hidden="1">
      <c r="A592" s="3" t="s">
        <v>2587</v>
      </c>
      <c r="B592" s="6" t="s">
        <v>2584</v>
      </c>
      <c r="C592" t="s">
        <v>2584</v>
      </c>
      <c r="D592" t="b">
        <f t="shared" si="4"/>
        <v>1</v>
      </c>
    </row>
    <row r="593" spans="1:4" hidden="1">
      <c r="A593" s="3" t="s">
        <v>2588</v>
      </c>
      <c r="B593" s="6" t="s">
        <v>2589</v>
      </c>
      <c r="C593" t="s">
        <v>2589</v>
      </c>
      <c r="D593" t="b">
        <f t="shared" si="4"/>
        <v>1</v>
      </c>
    </row>
    <row r="594" spans="1:4" hidden="1">
      <c r="A594" s="3" t="s">
        <v>2590</v>
      </c>
      <c r="B594" s="6" t="s">
        <v>508</v>
      </c>
      <c r="C594" t="s">
        <v>508</v>
      </c>
      <c r="D594" t="b">
        <f t="shared" si="4"/>
        <v>1</v>
      </c>
    </row>
    <row r="595" spans="1:4" hidden="1">
      <c r="A595" s="3" t="s">
        <v>2591</v>
      </c>
      <c r="B595" s="6" t="s">
        <v>508</v>
      </c>
      <c r="C595" t="s">
        <v>508</v>
      </c>
      <c r="D595" t="b">
        <f t="shared" si="4"/>
        <v>1</v>
      </c>
    </row>
    <row r="596" spans="1:4" hidden="1">
      <c r="A596" s="1" t="s">
        <v>2592</v>
      </c>
      <c r="B596" s="13" t="s">
        <v>508</v>
      </c>
    </row>
    <row r="597" spans="1:4" hidden="1">
      <c r="A597" s="1" t="s">
        <v>2593</v>
      </c>
      <c r="B597" s="13" t="s">
        <v>508</v>
      </c>
    </row>
    <row r="598" spans="1:4" hidden="1">
      <c r="A598" s="3" t="s">
        <v>2594</v>
      </c>
      <c r="B598" s="3" t="s">
        <v>2595</v>
      </c>
    </row>
    <row r="599" spans="1:4" hidden="1">
      <c r="A599" s="3" t="s">
        <v>2596</v>
      </c>
      <c r="B599" s="6" t="s">
        <v>510</v>
      </c>
      <c r="C599" t="s">
        <v>510</v>
      </c>
      <c r="D599" t="b">
        <f>B599=C599</f>
        <v>1</v>
      </c>
    </row>
    <row r="600" spans="1:4" hidden="1">
      <c r="A600" s="3" t="s">
        <v>2597</v>
      </c>
      <c r="B600" s="6" t="s">
        <v>510</v>
      </c>
      <c r="C600" t="s">
        <v>510</v>
      </c>
      <c r="D600" t="b">
        <f>B600=C600</f>
        <v>1</v>
      </c>
    </row>
    <row r="601" spans="1:4" hidden="1">
      <c r="A601" s="3" t="s">
        <v>2598</v>
      </c>
      <c r="B601" s="6" t="s">
        <v>510</v>
      </c>
      <c r="C601" t="s">
        <v>510</v>
      </c>
      <c r="D601" t="b">
        <f>B601=C601</f>
        <v>1</v>
      </c>
    </row>
    <row r="602" spans="1:4" hidden="1">
      <c r="A602" s="1" t="s">
        <v>2599</v>
      </c>
      <c r="B602" s="6" t="s">
        <v>510</v>
      </c>
    </row>
    <row r="603" spans="1:4" hidden="1">
      <c r="A603" s="1" t="s">
        <v>2600</v>
      </c>
      <c r="B603" s="6" t="s">
        <v>510</v>
      </c>
    </row>
    <row r="604" spans="1:4" hidden="1">
      <c r="A604" s="3" t="s">
        <v>2601</v>
      </c>
      <c r="B604" s="6" t="s">
        <v>510</v>
      </c>
      <c r="C604" t="s">
        <v>510</v>
      </c>
      <c r="D604" t="b">
        <f t="shared" ref="D604:D610" si="5">B604=C604</f>
        <v>1</v>
      </c>
    </row>
    <row r="605" spans="1:4" hidden="1">
      <c r="A605" s="3" t="s">
        <v>2602</v>
      </c>
      <c r="B605" s="6" t="s">
        <v>2603</v>
      </c>
      <c r="C605" t="s">
        <v>2603</v>
      </c>
      <c r="D605" t="b">
        <f t="shared" si="5"/>
        <v>1</v>
      </c>
    </row>
    <row r="606" spans="1:4" hidden="1">
      <c r="A606" s="3" t="s">
        <v>2604</v>
      </c>
      <c r="B606" s="6" t="s">
        <v>2603</v>
      </c>
      <c r="C606" t="s">
        <v>2603</v>
      </c>
      <c r="D606" t="b">
        <f t="shared" si="5"/>
        <v>1</v>
      </c>
    </row>
    <row r="607" spans="1:4" hidden="1">
      <c r="A607" s="3" t="s">
        <v>2605</v>
      </c>
      <c r="B607" s="6" t="s">
        <v>2606</v>
      </c>
      <c r="C607" t="s">
        <v>2606</v>
      </c>
      <c r="D607" t="b">
        <f t="shared" si="5"/>
        <v>1</v>
      </c>
    </row>
    <row r="608" spans="1:4" hidden="1">
      <c r="A608" s="3" t="s">
        <v>2607</v>
      </c>
      <c r="B608" s="6" t="s">
        <v>2606</v>
      </c>
      <c r="C608" t="s">
        <v>2606</v>
      </c>
      <c r="D608" t="b">
        <f t="shared" si="5"/>
        <v>1</v>
      </c>
    </row>
    <row r="609" spans="1:4" hidden="1">
      <c r="A609" s="1" t="s">
        <v>2608</v>
      </c>
      <c r="B609" s="6" t="s">
        <v>1960</v>
      </c>
      <c r="C609" t="s">
        <v>1960</v>
      </c>
      <c r="D609" t="b">
        <f t="shared" si="5"/>
        <v>1</v>
      </c>
    </row>
    <row r="610" spans="1:4" hidden="1">
      <c r="A610" s="8" t="s">
        <v>2609</v>
      </c>
      <c r="B610" s="6" t="s">
        <v>2610</v>
      </c>
      <c r="C610" t="s">
        <v>2610</v>
      </c>
      <c r="D610" t="b">
        <f t="shared" si="5"/>
        <v>1</v>
      </c>
    </row>
    <row r="611" spans="1:4" hidden="1">
      <c r="A611" s="4" t="s">
        <v>2611</v>
      </c>
      <c r="B611" s="8" t="s">
        <v>2610</v>
      </c>
    </row>
    <row r="612" spans="1:4" hidden="1">
      <c r="A612" s="3" t="s">
        <v>2612</v>
      </c>
      <c r="B612" s="3" t="s">
        <v>2613</v>
      </c>
    </row>
    <row r="613" spans="1:4" hidden="1">
      <c r="A613" s="3" t="s">
        <v>2614</v>
      </c>
      <c r="B613" s="3" t="s">
        <v>2615</v>
      </c>
    </row>
    <row r="614" spans="1:4" hidden="1">
      <c r="A614" s="1" t="s">
        <v>2616</v>
      </c>
      <c r="B614" s="6" t="s">
        <v>2617</v>
      </c>
      <c r="C614" t="s">
        <v>2617</v>
      </c>
      <c r="D614" t="b">
        <f>B614=C614</f>
        <v>1</v>
      </c>
    </row>
    <row r="615" spans="1:4" hidden="1">
      <c r="A615" s="3" t="s">
        <v>2618</v>
      </c>
      <c r="B615" s="3" t="s">
        <v>2619</v>
      </c>
    </row>
    <row r="616" spans="1:4" hidden="1">
      <c r="A616" s="1" t="s">
        <v>2620</v>
      </c>
      <c r="B616" s="6" t="s">
        <v>2621</v>
      </c>
      <c r="C616" t="s">
        <v>2621</v>
      </c>
      <c r="D616" t="b">
        <f>B616=C616</f>
        <v>1</v>
      </c>
    </row>
    <row r="617" spans="1:4" hidden="1">
      <c r="A617" s="3" t="s">
        <v>2622</v>
      </c>
      <c r="B617" s="6" t="s">
        <v>524</v>
      </c>
      <c r="C617" t="s">
        <v>524</v>
      </c>
      <c r="D617" t="b">
        <f>B617=C617</f>
        <v>1</v>
      </c>
    </row>
    <row r="618" spans="1:4" hidden="1">
      <c r="A618" s="3" t="s">
        <v>2623</v>
      </c>
      <c r="B618" s="3" t="s">
        <v>2624</v>
      </c>
    </row>
    <row r="619" spans="1:4" hidden="1">
      <c r="A619" s="3" t="s">
        <v>2625</v>
      </c>
      <c r="B619" s="6" t="s">
        <v>2626</v>
      </c>
      <c r="C619" t="s">
        <v>2626</v>
      </c>
      <c r="D619" t="b">
        <f t="shared" ref="D619:D628" si="6">B619=C619</f>
        <v>1</v>
      </c>
    </row>
    <row r="620" spans="1:4" hidden="1">
      <c r="A620" s="3" t="s">
        <v>2627</v>
      </c>
      <c r="B620" s="6" t="s">
        <v>2626</v>
      </c>
      <c r="C620" t="s">
        <v>2626</v>
      </c>
      <c r="D620" t="b">
        <f t="shared" si="6"/>
        <v>1</v>
      </c>
    </row>
    <row r="621" spans="1:4" hidden="1">
      <c r="A621" s="3" t="s">
        <v>2628</v>
      </c>
      <c r="B621" s="6" t="s">
        <v>2626</v>
      </c>
      <c r="C621" t="s">
        <v>2626</v>
      </c>
      <c r="D621" t="b">
        <f t="shared" si="6"/>
        <v>1</v>
      </c>
    </row>
    <row r="622" spans="1:4">
      <c r="A622" s="3" t="s">
        <v>2629</v>
      </c>
      <c r="B622" s="6" t="s">
        <v>2630</v>
      </c>
      <c r="C622" t="s">
        <v>2631</v>
      </c>
      <c r="D622" t="b">
        <f t="shared" si="6"/>
        <v>0</v>
      </c>
    </row>
    <row r="623" spans="1:4" hidden="1">
      <c r="A623" s="3" t="s">
        <v>2632</v>
      </c>
      <c r="B623" s="6" t="s">
        <v>2633</v>
      </c>
      <c r="C623" t="s">
        <v>2633</v>
      </c>
      <c r="D623" t="b">
        <f t="shared" si="6"/>
        <v>1</v>
      </c>
    </row>
    <row r="624" spans="1:4" hidden="1">
      <c r="A624" s="3" t="s">
        <v>2634</v>
      </c>
      <c r="B624" s="6" t="s">
        <v>2635</v>
      </c>
      <c r="C624" t="s">
        <v>2635</v>
      </c>
      <c r="D624" t="b">
        <f t="shared" si="6"/>
        <v>1</v>
      </c>
    </row>
    <row r="625" spans="1:4" hidden="1">
      <c r="A625" s="1" t="s">
        <v>2636</v>
      </c>
      <c r="B625" s="6" t="s">
        <v>530</v>
      </c>
      <c r="C625" t="s">
        <v>530</v>
      </c>
      <c r="D625" t="b">
        <f t="shared" si="6"/>
        <v>1</v>
      </c>
    </row>
    <row r="626" spans="1:4" hidden="1">
      <c r="A626" s="1" t="s">
        <v>2637</v>
      </c>
      <c r="B626" s="6" t="s">
        <v>2638</v>
      </c>
      <c r="C626" t="s">
        <v>2638</v>
      </c>
      <c r="D626" t="b">
        <f t="shared" si="6"/>
        <v>1</v>
      </c>
    </row>
    <row r="627" spans="1:4" hidden="1">
      <c r="A627" s="3" t="s">
        <v>2639</v>
      </c>
      <c r="B627" s="6" t="s">
        <v>2640</v>
      </c>
      <c r="C627" t="s">
        <v>2640</v>
      </c>
      <c r="D627" t="b">
        <f t="shared" si="6"/>
        <v>1</v>
      </c>
    </row>
    <row r="628" spans="1:4" hidden="1">
      <c r="A628" s="3" t="s">
        <v>2641</v>
      </c>
      <c r="B628" s="6" t="s">
        <v>2642</v>
      </c>
      <c r="C628" t="s">
        <v>2642</v>
      </c>
      <c r="D628" t="b">
        <f t="shared" si="6"/>
        <v>1</v>
      </c>
    </row>
    <row r="629" spans="1:4" hidden="1">
      <c r="A629" s="3" t="s">
        <v>2643</v>
      </c>
      <c r="B629" s="3" t="s">
        <v>2644</v>
      </c>
    </row>
    <row r="630" spans="1:4" hidden="1">
      <c r="A630" s="1" t="s">
        <v>2645</v>
      </c>
      <c r="B630" s="3" t="s">
        <v>2646</v>
      </c>
      <c r="C630" t="s">
        <v>2647</v>
      </c>
    </row>
    <row r="631" spans="1:4" hidden="1">
      <c r="A631" s="1" t="s">
        <v>2648</v>
      </c>
      <c r="B631" s="6" t="s">
        <v>2647</v>
      </c>
    </row>
    <row r="632" spans="1:4" hidden="1">
      <c r="A632" s="1" t="s">
        <v>2649</v>
      </c>
      <c r="B632" s="3" t="s">
        <v>2646</v>
      </c>
      <c r="C632" t="s">
        <v>2647</v>
      </c>
    </row>
    <row r="633" spans="1:4" hidden="1">
      <c r="A633" s="1" t="s">
        <v>2650</v>
      </c>
      <c r="B633" s="6" t="s">
        <v>562</v>
      </c>
      <c r="C633" t="s">
        <v>562</v>
      </c>
      <c r="D633" t="b">
        <f>B633=C633</f>
        <v>1</v>
      </c>
    </row>
    <row r="634" spans="1:4" hidden="1">
      <c r="A634" s="3" t="s">
        <v>2651</v>
      </c>
      <c r="B634" s="6" t="s">
        <v>564</v>
      </c>
      <c r="C634" t="s">
        <v>564</v>
      </c>
      <c r="D634" t="b">
        <f>B634=C634</f>
        <v>1</v>
      </c>
    </row>
    <row r="635" spans="1:4" hidden="1">
      <c r="A635" s="1" t="s">
        <v>2652</v>
      </c>
      <c r="B635" s="3" t="s">
        <v>2653</v>
      </c>
      <c r="C635" t="s">
        <v>2653</v>
      </c>
      <c r="D635" t="b">
        <f>B635=C635</f>
        <v>1</v>
      </c>
    </row>
    <row r="636" spans="1:4" hidden="1">
      <c r="A636" s="1" t="s">
        <v>2654</v>
      </c>
      <c r="B636" s="2" t="s">
        <v>2653</v>
      </c>
    </row>
    <row r="637" spans="1:4" hidden="1">
      <c r="A637" s="1" t="s">
        <v>2655</v>
      </c>
      <c r="B637" s="3" t="s">
        <v>2653</v>
      </c>
      <c r="C637" t="s">
        <v>2653</v>
      </c>
      <c r="D637" t="b">
        <f>B637=C637</f>
        <v>1</v>
      </c>
    </row>
    <row r="638" spans="1:4" hidden="1">
      <c r="A638" s="3" t="s">
        <v>2656</v>
      </c>
      <c r="B638" s="3" t="s">
        <v>2657</v>
      </c>
    </row>
    <row r="639" spans="1:4" hidden="1">
      <c r="A639" s="3" t="s">
        <v>2658</v>
      </c>
      <c r="B639" s="6" t="s">
        <v>2659</v>
      </c>
      <c r="C639" t="s">
        <v>2659</v>
      </c>
      <c r="D639" t="b">
        <f>B639=C639</f>
        <v>1</v>
      </c>
    </row>
    <row r="640" spans="1:4" hidden="1">
      <c r="A640" s="3" t="s">
        <v>2660</v>
      </c>
      <c r="B640" s="3" t="s">
        <v>2661</v>
      </c>
    </row>
    <row r="641" spans="1:4" hidden="1">
      <c r="A641" s="3" t="s">
        <v>2662</v>
      </c>
      <c r="B641" s="3" t="s">
        <v>2663</v>
      </c>
    </row>
    <row r="642" spans="1:4" hidden="1">
      <c r="A642" s="3" t="s">
        <v>2664</v>
      </c>
      <c r="B642" s="6" t="s">
        <v>2665</v>
      </c>
      <c r="C642" t="s">
        <v>2665</v>
      </c>
      <c r="D642" t="b">
        <f>B642=C642</f>
        <v>1</v>
      </c>
    </row>
    <row r="643" spans="1:4" hidden="1">
      <c r="A643" s="3" t="s">
        <v>2666</v>
      </c>
      <c r="B643" s="3" t="s">
        <v>2667</v>
      </c>
    </row>
    <row r="644" spans="1:4" hidden="1">
      <c r="A644" s="1" t="s">
        <v>2668</v>
      </c>
      <c r="B644" s="6" t="s">
        <v>591</v>
      </c>
      <c r="C644" t="s">
        <v>591</v>
      </c>
      <c r="D644" t="b">
        <f>B644=C644</f>
        <v>1</v>
      </c>
    </row>
    <row r="645" spans="1:4" hidden="1">
      <c r="A645" s="1" t="s">
        <v>2669</v>
      </c>
      <c r="B645" s="6" t="s">
        <v>600</v>
      </c>
      <c r="C645" t="s">
        <v>600</v>
      </c>
      <c r="D645" t="b">
        <f>B645=C645</f>
        <v>1</v>
      </c>
    </row>
    <row r="646" spans="1:4" ht="28.5" hidden="1">
      <c r="A646" s="1" t="s">
        <v>2670</v>
      </c>
      <c r="B646" s="6" t="s">
        <v>600</v>
      </c>
      <c r="C646" t="s">
        <v>600</v>
      </c>
      <c r="D646" t="b">
        <f>B646=C646</f>
        <v>1</v>
      </c>
    </row>
    <row r="647" spans="1:4" hidden="1">
      <c r="A647" s="3" t="s">
        <v>2671</v>
      </c>
      <c r="B647" s="3" t="s">
        <v>2672</v>
      </c>
    </row>
    <row r="648" spans="1:4" hidden="1">
      <c r="A648" s="4" t="s">
        <v>2673</v>
      </c>
      <c r="B648" s="10" t="s">
        <v>600</v>
      </c>
    </row>
    <row r="649" spans="1:4" hidden="1">
      <c r="A649" s="3" t="s">
        <v>2674</v>
      </c>
      <c r="B649" s="3" t="s">
        <v>2672</v>
      </c>
    </row>
    <row r="650" spans="1:4" hidden="1">
      <c r="A650" s="3" t="s">
        <v>2675</v>
      </c>
      <c r="B650" s="3" t="s">
        <v>2676</v>
      </c>
    </row>
    <row r="651" spans="1:4" hidden="1">
      <c r="A651" s="3" t="s">
        <v>2677</v>
      </c>
      <c r="B651" s="6" t="s">
        <v>617</v>
      </c>
      <c r="C651" t="s">
        <v>617</v>
      </c>
      <c r="D651" t="b">
        <f t="shared" ref="D651:D659" si="7">B651=C651</f>
        <v>1</v>
      </c>
    </row>
    <row r="652" spans="1:4" hidden="1">
      <c r="A652" s="1" t="s">
        <v>2678</v>
      </c>
      <c r="B652" s="6" t="s">
        <v>2679</v>
      </c>
      <c r="C652" t="s">
        <v>2679</v>
      </c>
      <c r="D652" t="b">
        <f t="shared" si="7"/>
        <v>1</v>
      </c>
    </row>
    <row r="653" spans="1:4" hidden="1">
      <c r="A653" s="3" t="s">
        <v>2680</v>
      </c>
      <c r="B653" s="6" t="s">
        <v>2681</v>
      </c>
      <c r="C653" t="s">
        <v>2681</v>
      </c>
      <c r="D653" t="b">
        <f t="shared" si="7"/>
        <v>1</v>
      </c>
    </row>
    <row r="654" spans="1:4" hidden="1">
      <c r="A654" s="3" t="s">
        <v>2682</v>
      </c>
      <c r="B654" s="6" t="s">
        <v>2681</v>
      </c>
      <c r="C654" t="s">
        <v>2681</v>
      </c>
      <c r="D654" t="b">
        <f t="shared" si="7"/>
        <v>1</v>
      </c>
    </row>
    <row r="655" spans="1:4" hidden="1">
      <c r="A655" s="3" t="s">
        <v>2683</v>
      </c>
      <c r="B655" s="6" t="s">
        <v>2681</v>
      </c>
      <c r="C655" t="s">
        <v>2681</v>
      </c>
      <c r="D655" t="b">
        <f t="shared" si="7"/>
        <v>1</v>
      </c>
    </row>
    <row r="656" spans="1:4" ht="28.5" hidden="1">
      <c r="A656" s="1" t="s">
        <v>2684</v>
      </c>
      <c r="B656" s="3" t="s">
        <v>2685</v>
      </c>
      <c r="C656" t="s">
        <v>2685</v>
      </c>
      <c r="D656" t="b">
        <f t="shared" si="7"/>
        <v>1</v>
      </c>
    </row>
    <row r="657" spans="1:4" ht="28.5" hidden="1">
      <c r="A657" s="1" t="s">
        <v>2686</v>
      </c>
      <c r="B657" s="15" t="s">
        <v>2685</v>
      </c>
      <c r="C657" t="s">
        <v>2685</v>
      </c>
      <c r="D657" t="b">
        <f t="shared" si="7"/>
        <v>1</v>
      </c>
    </row>
    <row r="658" spans="1:4" hidden="1">
      <c r="A658" s="1" t="s">
        <v>2687</v>
      </c>
      <c r="B658" s="3" t="s">
        <v>2685</v>
      </c>
      <c r="C658" t="s">
        <v>2685</v>
      </c>
      <c r="D658" t="b">
        <f t="shared" si="7"/>
        <v>1</v>
      </c>
    </row>
    <row r="659" spans="1:4" hidden="1">
      <c r="A659" s="1" t="s">
        <v>2688</v>
      </c>
      <c r="B659" s="3" t="s">
        <v>2117</v>
      </c>
      <c r="C659" t="s">
        <v>2117</v>
      </c>
      <c r="D659" t="b">
        <f t="shared" si="7"/>
        <v>1</v>
      </c>
    </row>
    <row r="660" spans="1:4" hidden="1">
      <c r="A660" s="1" t="s">
        <v>2689</v>
      </c>
      <c r="B660" s="3" t="s">
        <v>2690</v>
      </c>
      <c r="C660" t="s">
        <v>619</v>
      </c>
    </row>
    <row r="661" spans="1:4" hidden="1">
      <c r="A661" s="1" t="s">
        <v>2691</v>
      </c>
      <c r="B661" s="3" t="s">
        <v>2690</v>
      </c>
      <c r="C661" t="s">
        <v>619</v>
      </c>
    </row>
    <row r="662" spans="1:4" hidden="1">
      <c r="A662" s="1" t="s">
        <v>2692</v>
      </c>
      <c r="B662" s="6" t="s">
        <v>619</v>
      </c>
    </row>
    <row r="663" spans="1:4" hidden="1">
      <c r="A663" s="1" t="s">
        <v>2693</v>
      </c>
      <c r="B663" s="6" t="s">
        <v>619</v>
      </c>
    </row>
    <row r="664" spans="1:4" hidden="1">
      <c r="A664" s="1" t="s">
        <v>2694</v>
      </c>
      <c r="B664" s="3" t="s">
        <v>2690</v>
      </c>
      <c r="C664" t="s">
        <v>619</v>
      </c>
    </row>
    <row r="665" spans="1:4" hidden="1">
      <c r="A665" s="1" t="s">
        <v>2695</v>
      </c>
      <c r="B665" s="6" t="s">
        <v>2696</v>
      </c>
      <c r="C665" t="s">
        <v>2696</v>
      </c>
      <c r="D665" t="b">
        <f>B665=C665</f>
        <v>1</v>
      </c>
    </row>
    <row r="666" spans="1:4" hidden="1">
      <c r="A666" s="3" t="s">
        <v>2697</v>
      </c>
      <c r="B666" s="6" t="s">
        <v>2696</v>
      </c>
      <c r="C666" t="s">
        <v>2696</v>
      </c>
      <c r="D666" t="b">
        <f>B666=C666</f>
        <v>1</v>
      </c>
    </row>
    <row r="667" spans="1:4" hidden="1">
      <c r="A667" s="1" t="s">
        <v>2698</v>
      </c>
      <c r="B667" s="3" t="s">
        <v>2138</v>
      </c>
      <c r="C667" t="s">
        <v>2138</v>
      </c>
      <c r="D667" t="b">
        <f>B667=C667</f>
        <v>1</v>
      </c>
    </row>
    <row r="668" spans="1:4" hidden="1">
      <c r="A668" s="3" t="s">
        <v>2699</v>
      </c>
      <c r="B668" s="3" t="s">
        <v>2700</v>
      </c>
    </row>
    <row r="669" spans="1:4" ht="28.5" hidden="1">
      <c r="A669" s="1" t="s">
        <v>2701</v>
      </c>
      <c r="B669" s="2" t="s">
        <v>2702</v>
      </c>
      <c r="C669" t="s">
        <v>2702</v>
      </c>
      <c r="D669" t="b">
        <f>B669=C669</f>
        <v>1</v>
      </c>
    </row>
    <row r="670" spans="1:4" hidden="1">
      <c r="A670" s="3" t="s">
        <v>2703</v>
      </c>
      <c r="B670" s="3" t="s">
        <v>2704</v>
      </c>
    </row>
    <row r="671" spans="1:4" hidden="1">
      <c r="A671" s="1" t="s">
        <v>2705</v>
      </c>
      <c r="B671" s="3" t="s">
        <v>2706</v>
      </c>
      <c r="C671" t="s">
        <v>2706</v>
      </c>
      <c r="D671" t="b">
        <f>B671=C671</f>
        <v>1</v>
      </c>
    </row>
    <row r="672" spans="1:4" ht="28.5" hidden="1">
      <c r="A672" s="1" t="s">
        <v>2707</v>
      </c>
      <c r="B672" s="7" t="s">
        <v>662</v>
      </c>
      <c r="C672" t="s">
        <v>662</v>
      </c>
      <c r="D672" t="b">
        <f>B672=C672</f>
        <v>1</v>
      </c>
    </row>
    <row r="673" spans="1:4" hidden="1">
      <c r="A673" s="3" t="s">
        <v>2708</v>
      </c>
      <c r="B673" s="3" t="s">
        <v>2709</v>
      </c>
    </row>
    <row r="674" spans="1:4" hidden="1">
      <c r="A674" s="1" t="s">
        <v>2710</v>
      </c>
      <c r="B674" s="3" t="s">
        <v>2711</v>
      </c>
      <c r="C674" t="s">
        <v>2711</v>
      </c>
      <c r="D674" t="b">
        <f>B674=C674</f>
        <v>1</v>
      </c>
    </row>
    <row r="675" spans="1:4" hidden="1">
      <c r="A675" s="1" t="s">
        <v>2712</v>
      </c>
      <c r="B675" s="3" t="s">
        <v>2713</v>
      </c>
      <c r="C675" t="s">
        <v>2713</v>
      </c>
      <c r="D675" t="b">
        <f>B675=C675</f>
        <v>1</v>
      </c>
    </row>
    <row r="676" spans="1:4" hidden="1">
      <c r="A676" s="1" t="s">
        <v>2714</v>
      </c>
      <c r="B676" s="3" t="s">
        <v>673</v>
      </c>
      <c r="C676" t="s">
        <v>673</v>
      </c>
      <c r="D676" t="b">
        <f>B676=C676</f>
        <v>1</v>
      </c>
    </row>
    <row r="677" spans="1:4" hidden="1">
      <c r="A677" s="1" t="s">
        <v>2715</v>
      </c>
      <c r="B677" s="7" t="s">
        <v>2716</v>
      </c>
      <c r="C677" t="s">
        <v>2716</v>
      </c>
      <c r="D677" t="b">
        <f>B677=C677</f>
        <v>1</v>
      </c>
    </row>
    <row r="678" spans="1:4" hidden="1">
      <c r="A678" s="3" t="s">
        <v>2717</v>
      </c>
      <c r="B678" s="3" t="s">
        <v>2718</v>
      </c>
    </row>
    <row r="679" spans="1:4" hidden="1">
      <c r="A679" s="3" t="s">
        <v>2719</v>
      </c>
      <c r="B679" s="3"/>
    </row>
    <row r="680" spans="1:4" hidden="1">
      <c r="A680" s="3" t="s">
        <v>2720</v>
      </c>
      <c r="B680" s="3" t="s">
        <v>2721</v>
      </c>
    </row>
    <row r="681" spans="1:4" hidden="1">
      <c r="A681" s="1" t="s">
        <v>2722</v>
      </c>
      <c r="B681" s="3" t="s">
        <v>2723</v>
      </c>
      <c r="C681" t="s">
        <v>2723</v>
      </c>
      <c r="D681" t="b">
        <f>B681=C681</f>
        <v>1</v>
      </c>
    </row>
    <row r="682" spans="1:4" hidden="1">
      <c r="A682" s="1" t="s">
        <v>2724</v>
      </c>
      <c r="B682" s="3" t="s">
        <v>2723</v>
      </c>
      <c r="C682" t="s">
        <v>2723</v>
      </c>
      <c r="D682" t="b">
        <f>B682=C682</f>
        <v>1</v>
      </c>
    </row>
    <row r="683" spans="1:4" hidden="1">
      <c r="A683" s="1" t="s">
        <v>2725</v>
      </c>
      <c r="B683" s="9" t="s">
        <v>2726</v>
      </c>
    </row>
    <row r="684" spans="1:4" hidden="1">
      <c r="A684" s="3" t="s">
        <v>2727</v>
      </c>
      <c r="B684" s="3" t="s">
        <v>696</v>
      </c>
    </row>
    <row r="685" spans="1:4" ht="28.5" hidden="1">
      <c r="A685" s="1" t="s">
        <v>2728</v>
      </c>
      <c r="B685" s="2" t="s">
        <v>2729</v>
      </c>
      <c r="C685" t="s">
        <v>2729</v>
      </c>
      <c r="D685" t="b">
        <f>B685=C685</f>
        <v>1</v>
      </c>
    </row>
    <row r="686" spans="1:4" hidden="1">
      <c r="A686" s="1" t="s">
        <v>2730</v>
      </c>
      <c r="B686" s="2" t="s">
        <v>2729</v>
      </c>
      <c r="C686" t="s">
        <v>2729</v>
      </c>
      <c r="D686" t="b">
        <f>B686=C686</f>
        <v>1</v>
      </c>
    </row>
    <row r="687" spans="1:4" hidden="1">
      <c r="A687" s="1" t="s">
        <v>2731</v>
      </c>
      <c r="B687" s="6" t="s">
        <v>2729</v>
      </c>
    </row>
    <row r="688" spans="1:4" ht="28.5" hidden="1">
      <c r="A688" s="1" t="s">
        <v>2732</v>
      </c>
      <c r="B688" s="29" t="s">
        <v>2729</v>
      </c>
      <c r="C688" t="s">
        <v>2729</v>
      </c>
      <c r="D688" t="b">
        <f>B688=C688</f>
        <v>1</v>
      </c>
    </row>
    <row r="689" spans="1:4" hidden="1">
      <c r="A689" s="3" t="s">
        <v>2733</v>
      </c>
      <c r="B689" s="3" t="s">
        <v>708</v>
      </c>
    </row>
    <row r="690" spans="1:4" hidden="1">
      <c r="A690" s="3" t="s">
        <v>2734</v>
      </c>
      <c r="B690" s="3"/>
    </row>
    <row r="691" spans="1:4" hidden="1">
      <c r="A691" s="3" t="s">
        <v>2735</v>
      </c>
      <c r="B691" s="3" t="s">
        <v>2736</v>
      </c>
    </row>
    <row r="692" spans="1:4" hidden="1">
      <c r="A692" s="3" t="s">
        <v>2737</v>
      </c>
      <c r="B692" s="24" t="s">
        <v>2738</v>
      </c>
    </row>
    <row r="693" spans="1:4" hidden="1">
      <c r="A693" s="3" t="s">
        <v>2739</v>
      </c>
      <c r="B693" s="3" t="s">
        <v>2740</v>
      </c>
    </row>
    <row r="694" spans="1:4" hidden="1">
      <c r="A694" s="1" t="s">
        <v>2741</v>
      </c>
      <c r="B694" s="7" t="s">
        <v>2742</v>
      </c>
      <c r="C694" t="s">
        <v>2742</v>
      </c>
      <c r="D694" t="b">
        <f>B694=C694</f>
        <v>1</v>
      </c>
    </row>
    <row r="695" spans="1:4" hidden="1">
      <c r="A695" s="1" t="s">
        <v>2743</v>
      </c>
      <c r="B695" s="3" t="s">
        <v>2742</v>
      </c>
      <c r="C695" t="s">
        <v>2742</v>
      </c>
      <c r="D695" t="b">
        <f>B695=C695</f>
        <v>1</v>
      </c>
    </row>
    <row r="696" spans="1:4" hidden="1">
      <c r="A696" s="1" t="s">
        <v>2744</v>
      </c>
      <c r="B696" s="2" t="s">
        <v>2742</v>
      </c>
    </row>
    <row r="697" spans="1:4" hidden="1">
      <c r="A697" s="1" t="s">
        <v>2745</v>
      </c>
      <c r="B697" s="3" t="s">
        <v>2742</v>
      </c>
      <c r="C697" t="s">
        <v>2742</v>
      </c>
      <c r="D697" t="b">
        <f>B697=C697</f>
        <v>1</v>
      </c>
    </row>
    <row r="698" spans="1:4" hidden="1">
      <c r="A698" s="3" t="s">
        <v>2746</v>
      </c>
      <c r="B698" s="3" t="s">
        <v>2747</v>
      </c>
    </row>
    <row r="699" spans="1:4" hidden="1">
      <c r="A699" s="3" t="s">
        <v>2748</v>
      </c>
      <c r="B699" s="15" t="s">
        <v>2749</v>
      </c>
    </row>
    <row r="700" spans="1:4" hidden="1">
      <c r="A700" s="1" t="s">
        <v>2750</v>
      </c>
      <c r="B700" s="3" t="s">
        <v>725</v>
      </c>
      <c r="C700" t="s">
        <v>725</v>
      </c>
      <c r="D700" t="b">
        <f>B700=C700</f>
        <v>1</v>
      </c>
    </row>
    <row r="701" spans="1:4" hidden="1">
      <c r="A701" s="3" t="s">
        <v>2751</v>
      </c>
      <c r="B701" s="3" t="s">
        <v>2752</v>
      </c>
    </row>
    <row r="702" spans="1:4" hidden="1">
      <c r="A702" s="1" t="s">
        <v>2753</v>
      </c>
      <c r="B702" s="3" t="s">
        <v>734</v>
      </c>
      <c r="C702" t="s">
        <v>734</v>
      </c>
      <c r="D702" t="b">
        <f>B702=C702</f>
        <v>1</v>
      </c>
    </row>
    <row r="703" spans="1:4" hidden="1">
      <c r="A703" s="3" t="s">
        <v>2754</v>
      </c>
      <c r="B703" s="3" t="s">
        <v>2755</v>
      </c>
    </row>
    <row r="704" spans="1:4" hidden="1">
      <c r="A704" s="1" t="s">
        <v>2756</v>
      </c>
      <c r="B704" s="3" t="s">
        <v>2757</v>
      </c>
      <c r="C704" t="s">
        <v>2757</v>
      </c>
      <c r="D704" t="b">
        <f>B704=C704</f>
        <v>1</v>
      </c>
    </row>
    <row r="705" spans="1:4" hidden="1">
      <c r="A705" s="1" t="s">
        <v>2758</v>
      </c>
      <c r="B705" s="3" t="s">
        <v>2757</v>
      </c>
      <c r="C705" t="s">
        <v>2757</v>
      </c>
      <c r="D705" t="b">
        <f>B705=C705</f>
        <v>1</v>
      </c>
    </row>
    <row r="706" spans="1:4" hidden="1">
      <c r="A706" s="3" t="s">
        <v>2759</v>
      </c>
      <c r="B706" s="3" t="s">
        <v>2760</v>
      </c>
    </row>
    <row r="707" spans="1:4" hidden="1">
      <c r="A707" s="1" t="s">
        <v>2761</v>
      </c>
      <c r="B707" s="3" t="s">
        <v>2762</v>
      </c>
      <c r="C707" t="s">
        <v>2762</v>
      </c>
      <c r="D707" t="b">
        <f>B707=C707</f>
        <v>1</v>
      </c>
    </row>
    <row r="708" spans="1:4" hidden="1">
      <c r="A708" s="1" t="s">
        <v>2763</v>
      </c>
      <c r="B708" s="3" t="s">
        <v>2762</v>
      </c>
    </row>
    <row r="709" spans="1:4" hidden="1">
      <c r="A709" s="3" t="s">
        <v>2764</v>
      </c>
      <c r="B709" s="3"/>
    </row>
    <row r="710" spans="1:4" hidden="1">
      <c r="A710" s="3" t="s">
        <v>2765</v>
      </c>
      <c r="B710" s="3"/>
    </row>
    <row r="711" spans="1:4" hidden="1">
      <c r="A711" s="3" t="s">
        <v>2766</v>
      </c>
      <c r="B711" s="3" t="s">
        <v>2767</v>
      </c>
    </row>
    <row r="712" spans="1:4" hidden="1">
      <c r="A712" s="3" t="s">
        <v>2768</v>
      </c>
      <c r="B712" s="3"/>
    </row>
    <row r="713" spans="1:4" hidden="1">
      <c r="A713" s="1" t="s">
        <v>2769</v>
      </c>
      <c r="B713" s="1" t="s">
        <v>2770</v>
      </c>
      <c r="C713" t="s">
        <v>2770</v>
      </c>
      <c r="D713" t="b">
        <f>B713=C713</f>
        <v>1</v>
      </c>
    </row>
    <row r="714" spans="1:4" hidden="1">
      <c r="A714" s="1" t="s">
        <v>2771</v>
      </c>
      <c r="B714" s="2" t="s">
        <v>2772</v>
      </c>
      <c r="C714" t="s">
        <v>2772</v>
      </c>
      <c r="D714" t="b">
        <f>B714=C714</f>
        <v>1</v>
      </c>
    </row>
    <row r="715" spans="1:4" hidden="1">
      <c r="A715" s="3" t="s">
        <v>2773</v>
      </c>
      <c r="B715" s="3" t="s">
        <v>773</v>
      </c>
    </row>
    <row r="716" spans="1:4" hidden="1">
      <c r="A716" s="3" t="s">
        <v>2774</v>
      </c>
      <c r="B716" s="3"/>
    </row>
    <row r="717" spans="1:4" hidden="1">
      <c r="A717" s="1" t="s">
        <v>2775</v>
      </c>
      <c r="B717" s="3" t="s">
        <v>2776</v>
      </c>
      <c r="C717" t="s">
        <v>2777</v>
      </c>
    </row>
    <row r="718" spans="1:4" hidden="1">
      <c r="A718" s="1" t="s">
        <v>2778</v>
      </c>
      <c r="B718" s="3" t="s">
        <v>2779</v>
      </c>
      <c r="C718" t="s">
        <v>2780</v>
      </c>
    </row>
    <row r="719" spans="1:4" hidden="1">
      <c r="A719" s="1" t="s">
        <v>2781</v>
      </c>
      <c r="B719" s="3" t="s">
        <v>2779</v>
      </c>
      <c r="C719" t="s">
        <v>2780</v>
      </c>
    </row>
    <row r="720" spans="1:4" hidden="1">
      <c r="A720" s="1" t="s">
        <v>2782</v>
      </c>
      <c r="B720" s="3" t="s">
        <v>2779</v>
      </c>
      <c r="C720" t="s">
        <v>2780</v>
      </c>
    </row>
    <row r="721" spans="1:4" hidden="1">
      <c r="A721" s="1" t="s">
        <v>2783</v>
      </c>
      <c r="B721" s="2" t="s">
        <v>641</v>
      </c>
    </row>
    <row r="722" spans="1:4" hidden="1">
      <c r="A722" s="3" t="s">
        <v>2784</v>
      </c>
      <c r="B722" s="3" t="s">
        <v>2785</v>
      </c>
    </row>
    <row r="723" spans="1:4" hidden="1">
      <c r="A723" s="3" t="s">
        <v>2786</v>
      </c>
      <c r="B723" s="3" t="s">
        <v>2787</v>
      </c>
    </row>
    <row r="724" spans="1:4" hidden="1">
      <c r="A724" s="3" t="s">
        <v>2788</v>
      </c>
      <c r="B724" s="6" t="s">
        <v>2789</v>
      </c>
      <c r="C724" t="s">
        <v>2789</v>
      </c>
      <c r="D724" t="b">
        <f>B724=C724</f>
        <v>1</v>
      </c>
    </row>
    <row r="725" spans="1:4" hidden="1">
      <c r="A725" s="3" t="s">
        <v>2790</v>
      </c>
      <c r="B725" s="6" t="s">
        <v>2791</v>
      </c>
      <c r="C725" t="s">
        <v>2791</v>
      </c>
      <c r="D725" t="b">
        <f>B725=C725</f>
        <v>1</v>
      </c>
    </row>
    <row r="726" spans="1:4" hidden="1">
      <c r="A726" s="1" t="s">
        <v>2792</v>
      </c>
      <c r="B726" s="6" t="s">
        <v>2793</v>
      </c>
      <c r="C726" t="s">
        <v>2794</v>
      </c>
    </row>
    <row r="727" spans="1:4" ht="28.5" hidden="1">
      <c r="A727" s="1" t="s">
        <v>2795</v>
      </c>
      <c r="B727" s="6" t="s">
        <v>2796</v>
      </c>
      <c r="C727" t="s">
        <v>2796</v>
      </c>
      <c r="D727" t="b">
        <f t="shared" ref="D727:D732" si="8">B727=C727</f>
        <v>1</v>
      </c>
    </row>
    <row r="728" spans="1:4" hidden="1">
      <c r="A728" s="1" t="s">
        <v>2797</v>
      </c>
      <c r="B728" s="6" t="s">
        <v>2798</v>
      </c>
      <c r="C728" t="s">
        <v>2798</v>
      </c>
      <c r="D728" t="b">
        <f t="shared" si="8"/>
        <v>1</v>
      </c>
    </row>
    <row r="729" spans="1:4" hidden="1">
      <c r="A729" s="1" t="s">
        <v>2799</v>
      </c>
      <c r="B729" s="6" t="s">
        <v>2800</v>
      </c>
      <c r="C729" t="s">
        <v>2800</v>
      </c>
      <c r="D729" t="b">
        <f t="shared" si="8"/>
        <v>1</v>
      </c>
    </row>
    <row r="730" spans="1:4" hidden="1">
      <c r="A730" s="3" t="s">
        <v>2801</v>
      </c>
      <c r="B730" s="6" t="s">
        <v>2802</v>
      </c>
      <c r="C730" t="s">
        <v>2802</v>
      </c>
      <c r="D730" t="b">
        <f t="shared" si="8"/>
        <v>1</v>
      </c>
    </row>
    <row r="731" spans="1:4" hidden="1">
      <c r="A731" s="3" t="s">
        <v>2803</v>
      </c>
      <c r="B731" s="6" t="s">
        <v>2802</v>
      </c>
      <c r="C731" t="s">
        <v>2802</v>
      </c>
      <c r="D731" t="b">
        <f t="shared" si="8"/>
        <v>1</v>
      </c>
    </row>
    <row r="732" spans="1:4" hidden="1">
      <c r="A732" s="3" t="s">
        <v>2804</v>
      </c>
      <c r="B732" s="6" t="s">
        <v>2802</v>
      </c>
      <c r="C732" t="s">
        <v>2802</v>
      </c>
      <c r="D732" t="b">
        <f t="shared" si="8"/>
        <v>1</v>
      </c>
    </row>
    <row r="733" spans="1:4" hidden="1">
      <c r="A733" s="1" t="s">
        <v>2805</v>
      </c>
      <c r="B733" s="3" t="s">
        <v>2806</v>
      </c>
      <c r="C733" t="s">
        <v>2351</v>
      </c>
    </row>
    <row r="734" spans="1:4" hidden="1">
      <c r="A734" s="1" t="s">
        <v>2807</v>
      </c>
      <c r="B734" s="3" t="s">
        <v>2806</v>
      </c>
      <c r="C734" t="s">
        <v>2351</v>
      </c>
    </row>
    <row r="735" spans="1:4" hidden="1">
      <c r="A735" s="1" t="s">
        <v>2808</v>
      </c>
      <c r="B735" s="3" t="s">
        <v>2806</v>
      </c>
      <c r="C735" t="s">
        <v>2351</v>
      </c>
    </row>
    <row r="736" spans="1:4" ht="28.5" hidden="1">
      <c r="A736" s="1" t="s">
        <v>2809</v>
      </c>
      <c r="B736" s="3" t="s">
        <v>2806</v>
      </c>
      <c r="C736" t="s">
        <v>2351</v>
      </c>
    </row>
    <row r="737" spans="1:3" ht="28.5" hidden="1">
      <c r="A737" s="1" t="s">
        <v>2810</v>
      </c>
      <c r="B737" s="3" t="s">
        <v>2806</v>
      </c>
      <c r="C737" t="s">
        <v>2351</v>
      </c>
    </row>
    <row r="738" spans="1:3" hidden="1">
      <c r="A738" s="1" t="s">
        <v>2811</v>
      </c>
      <c r="B738" s="3" t="s">
        <v>2812</v>
      </c>
      <c r="C738" t="s">
        <v>2351</v>
      </c>
    </row>
    <row r="739" spans="1:3" hidden="1">
      <c r="A739" s="1" t="s">
        <v>2813</v>
      </c>
      <c r="B739" s="3" t="s">
        <v>2812</v>
      </c>
      <c r="C739" t="s">
        <v>2351</v>
      </c>
    </row>
    <row r="740" spans="1:3" hidden="1">
      <c r="A740" s="1" t="s">
        <v>2814</v>
      </c>
      <c r="B740" s="24" t="s">
        <v>2812</v>
      </c>
      <c r="C740" t="s">
        <v>2351</v>
      </c>
    </row>
    <row r="741" spans="1:3" hidden="1">
      <c r="A741" s="1" t="s">
        <v>2815</v>
      </c>
      <c r="B741" s="3" t="s">
        <v>2806</v>
      </c>
      <c r="C741" t="s">
        <v>2351</v>
      </c>
    </row>
    <row r="742" spans="1:3" hidden="1">
      <c r="A742" s="3" t="s">
        <v>2816</v>
      </c>
      <c r="B742" s="3" t="s">
        <v>2817</v>
      </c>
    </row>
    <row r="743" spans="1:3" hidden="1">
      <c r="A743" s="3" t="s">
        <v>2818</v>
      </c>
      <c r="B743" s="24" t="s">
        <v>2819</v>
      </c>
    </row>
    <row r="744" spans="1:3" hidden="1">
      <c r="A744" s="3" t="s">
        <v>2820</v>
      </c>
      <c r="B744" s="3" t="s">
        <v>2821</v>
      </c>
    </row>
  </sheetData>
  <autoFilter ref="A1:D744">
    <filterColumn colId="3">
      <filters>
        <filter val="FALSE"/>
      </filters>
    </filterColumn>
  </autoFilter>
  <phoneticPr fontId="63" type="noConversion"/>
  <conditionalFormatting sqref="A67">
    <cfRule type="duplicateValues" dxfId="26" priority="17"/>
  </conditionalFormatting>
  <conditionalFormatting sqref="A133">
    <cfRule type="duplicateValues" dxfId="25" priority="18"/>
    <cfRule type="duplicateValues" dxfId="24" priority="19"/>
  </conditionalFormatting>
  <conditionalFormatting sqref="A206">
    <cfRule type="duplicateValues" dxfId="23" priority="13"/>
    <cfRule type="duplicateValues" dxfId="22" priority="14"/>
    <cfRule type="duplicateValues" dxfId="21" priority="15"/>
  </conditionalFormatting>
  <conditionalFormatting sqref="A223">
    <cfRule type="duplicateValues" dxfId="20" priority="4"/>
    <cfRule type="duplicateValues" dxfId="19" priority="5"/>
    <cfRule type="duplicateValues" dxfId="18" priority="6"/>
  </conditionalFormatting>
  <conditionalFormatting sqref="A222:A223">
    <cfRule type="duplicateValues" dxfId="17" priority="1"/>
    <cfRule type="duplicateValues" dxfId="16" priority="2"/>
    <cfRule type="duplicateValues" dxfId="15" priority="3"/>
  </conditionalFormatting>
  <conditionalFormatting sqref="A372:A373">
    <cfRule type="duplicateValues" dxfId="14" priority="25"/>
    <cfRule type="duplicateValues" dxfId="13" priority="26"/>
    <cfRule type="duplicateValues" dxfId="12" priority="27"/>
  </conditionalFormatting>
  <conditionalFormatting sqref="A478:A479">
    <cfRule type="duplicateValues" dxfId="11" priority="10"/>
    <cfRule type="duplicateValues" dxfId="10" priority="11"/>
    <cfRule type="duplicateValues" dxfId="9" priority="12"/>
  </conditionalFormatting>
  <conditionalFormatting sqref="A2:A4 A225:A228 A721 A696 A683 A687 A708 A631 A636 A662:A663 A648 A611 A577 A580 A570 A602:A603 A564 A557 A529:A531 A379:A386 A392:A399 A388 A368:A377 A360:A366 A418 A459:A460 A343:A353 A401:A414 A355:A358 A476 A482 A289 A271:A285 A291:A302 A307:A310 A287 A304:A305 A337:A340 A312:A332 A335 A267:A269 A230:A265 A204:A205 A207:A208 A134:A148 A183:A187 A211:A212 A190:A197 A115:A132 A81:A113 A70:A79 A68 A60:A65 A179:A180 A176:A177 A173:A174 A162:A171 A155:A159 A214:A219 A150:A153 A38:A58 A28:A36 A26 A21:A23 A15:A19 A12:A13 A9:A10 A6:A7">
    <cfRule type="duplicateValues" dxfId="8" priority="24"/>
  </conditionalFormatting>
  <conditionalFormatting sqref="A2:A4 A721 A687 A696 A683 A708 A662:A663 A648 A636 A631 A557 A564 A570 A602:A603 A536 A580 A587 A596:A597 A611 A577 A529:A531 A521 A434:A439 A459:A460 A476 A401:A414 A418:A419 A446 A379:A386 A388:A399 A368:A377 A360:A366 A343:A353 A421:A424 A355:A358 A426:A432 A482 A291:A302 A312:A332 A271:A285 A304:A305 A335 A337:A340 A307:A310 A289 A287 A267:A269 A225:A228 A230:A265 A211:A212 A190:A202 A214:A219 A204:A205 A207:A208 A134:A148 A115:A132 A81:A113 A70:A79 A183:A187 A179:A180 A176:A177 A173:A174 A155:A159 A162:A171 A68 A60:A66 A150:A153 A38:A58 A28:A36 A26 A21:A24 A15:A19 A12:A13 A9:A10 A6:A7">
    <cfRule type="duplicateValues" dxfId="7" priority="20"/>
  </conditionalFormatting>
  <conditionalFormatting sqref="A2:A4 A721 A687 A696 A683 A708 A648 A636 A631 A662:A663 A557 A564 A570 A602:A603 A536 A587 A611 A596:A597 A577 A580 A529:A531 A521 A434:A439 A459:A460 A476 A446 A401:A414 A418:A419 A379:A386 A388:A399 A368:A377 A360:A366 A343:A353 A421:A424 A426:A432 A355:A358 A482 A304:A305 A291:A302 A312:A332 A335 A337:A340 A307:A310 A271:A285 A289 A287 A267:A269 A225:A228 A230:A265 A211:A212 A214:A219 A190:A202 A204:A205 A207:A208 A150:A153 A115:A148 A81:A113 A70:A79 A183:A187 A179:A180 A176:A177 A173:A174 A155:A159 A162:A171 A60:A68 A38:A58 A28:A36 A26 A21:A24 A15:A19 A12:A13 A9:A10 A6:A7">
    <cfRule type="duplicateValues" dxfId="6" priority="16"/>
  </conditionalFormatting>
  <conditionalFormatting sqref="A2:A221 A224:A744">
    <cfRule type="duplicateValues" dxfId="5" priority="7"/>
    <cfRule type="duplicateValues" dxfId="4" priority="8"/>
    <cfRule type="duplicateValues" dxfId="3" priority="9"/>
  </conditionalFormatting>
  <conditionalFormatting sqref="A389:A391 A521 A439">
    <cfRule type="duplicateValues" dxfId="2" priority="21"/>
    <cfRule type="duplicateValues" dxfId="1" priority="22"/>
    <cfRule type="duplicateValues" dxfId="0" priority="23"/>
  </conditionalFormatting>
  <dataValidations count="2">
    <dataValidation type="custom" allowBlank="1" showInputMessage="1" showErrorMessage="1" error="机房位置不能带位于" sqref="B252">
      <formula1>LEFT(B252,2)&lt;&gt;"位于"</formula1>
    </dataValidation>
    <dataValidation type="custom" allowBlank="1" showInputMessage="1" showErrorMessage="1" sqref="A392">
      <formula1>LEFT(XFB392,2)=MID(A392,3,2)</formula1>
    </dataValidation>
  </dataValidation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5</vt:i4>
      </vt:variant>
    </vt:vector>
  </HeadingPairs>
  <TitlesOfParts>
    <vt:vector size="22" baseType="lpstr">
      <vt:lpstr>新增设备</vt:lpstr>
      <vt:lpstr>附表一</vt:lpstr>
      <vt:lpstr>环网</vt:lpstr>
      <vt:lpstr>拆除设备</vt:lpstr>
      <vt:lpstr>总表一</vt:lpstr>
      <vt:lpstr>分表二</vt:lpstr>
      <vt:lpstr>分表三甲</vt:lpstr>
      <vt:lpstr>分表三丙</vt:lpstr>
      <vt:lpstr>分表四设备</vt:lpstr>
      <vt:lpstr>分表四材料</vt:lpstr>
      <vt:lpstr>分表五</vt:lpstr>
      <vt:lpstr>施工队伍调遣费</vt:lpstr>
      <vt:lpstr>施工费采购表格</vt:lpstr>
      <vt:lpstr>PMS规则表</vt:lpstr>
      <vt:lpstr>Sheet2</vt:lpstr>
      <vt:lpstr>Sheet3</vt:lpstr>
      <vt:lpstr>Sheet1</vt:lpstr>
      <vt:lpstr>分表四设备!Print_Area</vt:lpstr>
      <vt:lpstr>分表五!Print_Area</vt:lpstr>
      <vt:lpstr>附表一!Print_Area</vt:lpstr>
      <vt:lpstr>环网!Print_Area</vt:lpstr>
      <vt:lpstr>附表一!Print_Titles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Song H</cp:lastModifiedBy>
  <dcterms:created xsi:type="dcterms:W3CDTF">2015-06-05T18:19:00Z</dcterms:created>
  <dcterms:modified xsi:type="dcterms:W3CDTF">2024-08-11T07:32:12Z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5C03733DC14149DBA2EF11A473CF8CBC_13</vt:lpwstr>
  </property>
  <property fmtid="{D5CDD505-2E9C-101B-9397-08002B2CF9AE}" pid="3" name="KSOProductBuildVer">
    <vt:lpwstr>2052-12.1.0.16929</vt:lpwstr>
  </property>
  <property fmtid="{D5CDD505-2E9C-101B-9397-08002B2CF9AE}" pid="4" name="KSOReadingLayout">
    <vt:bool>true</vt:bool>
  </property>
</Properties>
</file>